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8EAD494-B2D5-4A1A-8FFB-F8319E80D3A1}" xr6:coauthVersionLast="36" xr6:coauthVersionMax="36" xr10:uidLastSave="{00000000-0000-0000-0000-000000000000}"/>
  <bookViews>
    <workbookView xWindow="-28920" yWindow="-1200" windowWidth="29040" windowHeight="15720" xr2:uid="{E7ADB9C1-C001-4D69-B4C0-5F217D576FB7}"/>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R3140"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<sst xmlns="http://schemas.openxmlformats.org/spreadsheetml/2006/main" count="525" uniqueCount="220">
  <si>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</si>
  <si>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</si>
  <si>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</si>
  <si>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</si>
  <si>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</si>
  <si>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</si>
  <si>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</si>
  <si>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</si>
  <si>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</si>
  <si>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</si>
  <si>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</si>
  <si>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</si>
  <si>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</si>
  <si>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</si>
  <si>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</si>
  <si>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</si>
  <si>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</si>
  <si>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</si>
  <si>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</si>
  <si>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</si>
  <si>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</si>
  <si>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</si>
  <si>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</si>
  <si>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</si>
  <si>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</si>
  <si>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</si>
  <si>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</si>
  <si>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</si>
  <si>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</si>
  <si>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</si>
  <si>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</si>
  <si>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</si>
  <si>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</si>
  <si>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</si>
  <si>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</si>
  <si>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</si>
  <si>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</si>
  <si>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</si>
  <si>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</si>
  <si>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</si>
  <si>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</si>
  <si>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</si>
  <si>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</si>
  <si>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</si>
  <si>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</si>
  <si>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</si>
  <si>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</si>
  <si>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</si>
  <si>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</si>
  <si>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</si>
  <si>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</si>
  <si>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</si>
  <si>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</si>
  <si>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</si>
  <si>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</si>
  <si>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</si>
  <si>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</si>
  <si>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</si>
  <si>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</si>
  <si>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</si>
  <si>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</si>
  <si>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</si>
  <si>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</si>
  <si>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</si>
  <si>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</si>
  <si>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</si>
  <si>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</si>
  <si>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</si>
  <si>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</si>
  <si>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</si>
  <si>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</si>
  <si>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</si>
  <si>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</si>
  <si>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</si>
  <si>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</si>
  <si>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</si>
  <si>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</si>
  <si>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</si>
  <si>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</si>
  <si>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</si>
  <si>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</si>
  <si>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</si>
  <si>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</si>
  <si>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</si>
  <si>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</si>
  <si>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</si>
  <si>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</si>
  <si>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</si>
  <si>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</si>
  <si>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</si>
  <si>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</si>
  <si>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</si>
  <si>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</si>
  <si>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</si>
  <si>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</si>
  <si>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</si>
  <si>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</si>
  <si>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</si>
  <si>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</si>
  <si>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</si>
  <si>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</si>
  <si>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</si>
  <si>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</si>
  <si>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</si>
  <si>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</si>
  <si>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</si>
  <si>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</si>
  <si>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</si>
  <si>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</si>
  <si>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</si>
  <si>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</si>
  <si>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</si>
  <si>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</si>
  <si>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</si>
  <si>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</si>
  <si>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</si>
  <si>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</si>
  <si>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</si>
  <si>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</si>
  <si>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</si>
  <si>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</si>
  <si>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</si>
  <si>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</si>
  <si>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</si>
  <si>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</si>
  <si>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</si>
  <si>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</si>
  <si>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</si>
  <si>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</si>
  <si>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</si>
  <si>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</si>
  <si>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</si>
  <si>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</si>
  <si>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</si>
  <si>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</si>
  <si>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</si>
  <si>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</si>
  <si>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</si>
  <si>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</si>
  <si>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</si>
  <si>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</si>
  <si>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</si>
  <si>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</si>
  <si>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</si>
  <si>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</si>
  <si>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</si>
  <si>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</si>
  <si>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</si>
  <si>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</si>
  <si>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</si>
  <si>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</si>
  <si>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</si>
  <si>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</si>
  <si>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</si>
  <si>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</si>
  <si>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</si>
  <si>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</si>
  <si>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</si>
  <si>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</si>
  <si>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</si>
  <si>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</si>
  <si>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</si>
  <si>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</si>
  <si>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</si>
  <si>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</si>
  <si>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</si>
  <si>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</si>
  <si>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</si>
  <si>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</si>
  <si>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</si>
  <si>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</si>
  <si>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</si>
  <si>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</si>
  <si>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</si>
  <si>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</si>
  <si>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</si>
  <si>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</si>
  <si>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</si>
  <si>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</si>
  <si>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</si>
  <si>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</si>
  <si>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</si>
  <si>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</si>
  <si>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</si>
  <si>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</si>
  <si>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</si>
  <si>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</si>
  <si>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</si>
  <si>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</si>
  <si>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</si>
  <si>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</si>
  <si>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</si>
  <si>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</si>
  <si>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</si>
  <si>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</si>
  <si>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</si>
  <si>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</si>
  <si>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</si>
  <si>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</si>
  <si>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</si>
  <si>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</si>
  <si>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</si>
  <si>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</si>
  <si>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</si>
  <si>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</si>
  <si>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</si>
  <si>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</si>
  <si>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</si>
  <si>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</si>
  <si>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</si>
  <si>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</si>
  <si>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</si>
  <si>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</si>
  <si>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</si>
  <si>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</si>
  <si>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</si>
  <si>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</si>
  <si>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</si>
  <si>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</si>
  <si>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ews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</si>
</sst>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12">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6" fontId="26" fillId="22" borderId="7" xfId="2" applyNumberFormat="1" applyFont="1" applyFill="1" applyBorder="1" applyAlignment="1" applyProtection="1">
      <alignment horizontal="center" vertical="center"/>
      <protection locked="0"/>
    </xf>
    <xf numFmtId="6" fontId="30" fillId="21" borderId="1" xfId="1" applyNumberFormat="1" applyFont="1" applyFill="1" applyBorder="1" applyAlignment="1" applyProtection="1">
      <alignment vertical="center"/>
    </xf>
    <xf numFmtId="6" fontId="26" fillId="22" borderId="1" xfId="2" applyNumberFormat="1" applyFont="1" applyFill="1" applyBorder="1" applyAlignment="1" applyProtection="1">
      <alignment horizontal="center" vertical="center"/>
      <protection locked="0"/>
    </xf>
    <xf numFmtId="0" fontId="3" fillId="22" borderId="1" xfId="64" applyFont="1" applyFill="1" applyBorder="1" applyProtection="1">
      <protection locked="0"/>
    </xf>
    <xf numFmtId="0" fontId="3" fillId="21" borderId="1" xfId="64" applyFont="1" applyFill="1" applyBorder="1"/>
    <xf numFmtId="2" fontId="29" fillId="0" borderId="0" xfId="0" applyNumberFormat="1" applyFont="1" applyAlignment="1">
      <alignment vertical="center"/>
    </xf>
    <xf numFmtId="171" fontId="32" fillId="22" borderId="1" xfId="66" applyNumberFormat="1" applyFill="1" applyBorder="1" applyAlignment="1" applyProtection="1">
      <alignment horizontal="center" vertical="center"/>
      <protection locked="0"/>
    </xf>
    <xf numFmtId="171" fontId="18" fillId="22" borderId="1" xfId="2" quotePrefix="1"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99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tabSelected="1" zoomScaleNormal="100" workbookViewId="0"/>
  </sheetViews>
  <sheetFormatPr baseColWidth="10" defaultRowHeight="15"/>
  <cols>
    <col min="2" max="2" width="34.7109375" bestFit="1" customWidth="1"/>
    <col min="3" max="3" width="42.5703125" customWidth="1"/>
  </cols>
  <sheetData>
    <row r="1" spans="1:3">
      <c r="A1" s="28" t="s">
        <v>218</v>
      </c>
    </row>
    <row r="2" spans="1:3" ht="91.5" customHeight="1">
      <c r="C2" s="29" t="s">
        <v>28</v>
      </c>
    </row>
    <row r="4" spans="1:3" ht="21" customHeight="1">
      <c r="B4" s="13" t="s">
        <v>214</v>
      </c>
      <c r="C4" s="14"/>
    </row>
    <row r="5" spans="1:3" ht="21" customHeight="1">
      <c r="B5" s="2" t="s">
        <v>6</v>
      </c>
      <c r="C5" s="11" t="s">
        <v>219</v>
      </c>
    </row>
    <row r="6" spans="1:3" ht="21" customHeight="1">
      <c r="B6" s="2" t="s">
        <v>7</v>
      </c>
      <c r="C6" s="12">
        <v>10003043</v>
      </c>
    </row>
    <row r="7" spans="1:3" ht="21" customHeight="1">
      <c r="B7" s="2" t="s">
        <v>25</v>
      </c>
      <c r="C7" s="54"/>
    </row>
    <row r="8" spans="1:3" ht="21" customHeight="1">
      <c r="B8" s="2" t="s">
        <v>82</v>
      </c>
      <c r="C8" s="12"/>
    </row>
    <row r="9" spans="1:3" ht="21" customHeight="1">
      <c r="B9" s="2" t="s">
        <v>83</v>
      </c>
      <c r="C9" s="109"/>
    </row>
    <row r="10" spans="1:3" ht="21" customHeight="1">
      <c r="B10" s="2" t="s">
        <v>84</v>
      </c>
      <c r="C10" s="110"/>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workbookViewId="0">
      <selection activeCell="B21" sqref="B21"/>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0" t="s">
        <v>23</v>
      </c>
      <c r="C2" s="40" t="s">
        <v>85</v>
      </c>
    </row>
    <row r="3" spans="1:3" ht="15.75">
      <c r="A3" s="47" t="s">
        <v>20</v>
      </c>
      <c r="B3" s="48" t="s">
        <v>0</v>
      </c>
      <c r="C3" s="49"/>
    </row>
    <row r="4" spans="1:3" ht="85.5">
      <c r="A4" s="37">
        <v>1</v>
      </c>
      <c r="B4" s="38" t="s">
        <v>59</v>
      </c>
      <c r="C4" s="40" t="s">
        <v>86</v>
      </c>
    </row>
    <row r="5" spans="1:3" ht="42.75">
      <c r="A5" s="37">
        <v>2</v>
      </c>
      <c r="B5" s="38" t="s">
        <v>31</v>
      </c>
      <c r="C5" s="40" t="s">
        <v>211</v>
      </c>
    </row>
    <row r="6" spans="1:3" ht="15.75">
      <c r="A6" s="47" t="s">
        <v>2</v>
      </c>
      <c r="B6" s="48" t="s">
        <v>1</v>
      </c>
      <c r="C6" s="49"/>
    </row>
    <row r="7" spans="1:3" ht="28.5">
      <c r="A7" s="39">
        <v>1</v>
      </c>
      <c r="B7" s="38" t="s">
        <v>158</v>
      </c>
      <c r="C7" s="40" t="s">
        <v>161</v>
      </c>
    </row>
    <row r="8" spans="1:3">
      <c r="A8" s="52" t="s">
        <v>75</v>
      </c>
      <c r="B8" s="38" t="s">
        <v>159</v>
      </c>
      <c r="C8" s="40" t="s">
        <v>162</v>
      </c>
    </row>
    <row r="9" spans="1:3" ht="28.5">
      <c r="A9" s="52" t="s">
        <v>89</v>
      </c>
      <c r="B9" s="38" t="s">
        <v>160</v>
      </c>
      <c r="C9" s="40" t="s">
        <v>76</v>
      </c>
    </row>
    <row r="10" spans="1:3" ht="28.5">
      <c r="A10" s="52" t="s">
        <v>100</v>
      </c>
      <c r="B10" s="38" t="s">
        <v>87</v>
      </c>
      <c r="C10" s="40" t="s">
        <v>163</v>
      </c>
    </row>
    <row r="11" spans="1:3">
      <c r="A11" s="39">
        <v>2</v>
      </c>
      <c r="B11" s="38" t="s">
        <v>36</v>
      </c>
      <c r="C11" s="40" t="s">
        <v>66</v>
      </c>
    </row>
    <row r="12" spans="1:3">
      <c r="A12" s="21">
        <v>3</v>
      </c>
      <c r="B12" s="22" t="s">
        <v>58</v>
      </c>
      <c r="C12" s="40" t="s">
        <v>67</v>
      </c>
    </row>
    <row r="13" spans="1:3" ht="15.75">
      <c r="A13" s="47" t="s">
        <v>3</v>
      </c>
      <c r="B13" s="48" t="s">
        <v>5</v>
      </c>
      <c r="C13" s="49"/>
    </row>
    <row r="14" spans="1:3" s="55" customFormat="1">
      <c r="A14" s="37">
        <v>1</v>
      </c>
      <c r="B14" s="40" t="s">
        <v>37</v>
      </c>
      <c r="C14" s="40" t="s">
        <v>88</v>
      </c>
    </row>
    <row r="15" spans="1:3" s="55" customFormat="1">
      <c r="A15" s="56" t="s">
        <v>75</v>
      </c>
      <c r="B15" s="40" t="s">
        <v>96</v>
      </c>
      <c r="C15" s="40" t="s">
        <v>81</v>
      </c>
    </row>
    <row r="16" spans="1:3" s="55" customFormat="1">
      <c r="A16" s="56" t="s">
        <v>89</v>
      </c>
      <c r="B16" s="40" t="s">
        <v>90</v>
      </c>
      <c r="C16" s="40" t="s">
        <v>91</v>
      </c>
    </row>
    <row r="17" spans="1:3" ht="15.75">
      <c r="A17" s="47" t="s">
        <v>4</v>
      </c>
      <c r="B17" s="48" t="s">
        <v>32</v>
      </c>
      <c r="C17" s="49"/>
    </row>
    <row r="18" spans="1:3" ht="28.5">
      <c r="A18" s="39">
        <v>1</v>
      </c>
      <c r="B18" s="40" t="s">
        <v>165</v>
      </c>
      <c r="C18" s="40" t="s">
        <v>92</v>
      </c>
    </row>
    <row r="19" spans="1:3">
      <c r="A19" s="58">
        <v>2</v>
      </c>
      <c r="B19" s="22" t="s">
        <v>38</v>
      </c>
      <c r="C19" s="40" t="s">
        <v>93</v>
      </c>
    </row>
    <row r="20" spans="1:3">
      <c r="A20" s="52" t="s">
        <v>97</v>
      </c>
      <c r="B20" s="20" t="s">
        <v>39</v>
      </c>
      <c r="C20" s="40" t="s">
        <v>94</v>
      </c>
    </row>
    <row r="21" spans="1:3">
      <c r="A21" s="52" t="s">
        <v>98</v>
      </c>
      <c r="B21" s="20" t="s">
        <v>79</v>
      </c>
      <c r="C21" s="40" t="s">
        <v>95</v>
      </c>
    </row>
    <row r="22" spans="1:3">
      <c r="A22" s="39">
        <v>3</v>
      </c>
      <c r="B22" s="22" t="s">
        <v>40</v>
      </c>
      <c r="C22" s="40" t="s">
        <v>112</v>
      </c>
    </row>
    <row r="23" spans="1:3">
      <c r="A23" s="52" t="s">
        <v>99</v>
      </c>
      <c r="B23" s="22" t="s">
        <v>57</v>
      </c>
      <c r="C23" s="40" t="s">
        <v>109</v>
      </c>
    </row>
    <row r="24" spans="1:3">
      <c r="A24" s="52" t="s">
        <v>103</v>
      </c>
      <c r="B24" s="22" t="s">
        <v>104</v>
      </c>
      <c r="C24" s="40" t="s">
        <v>212</v>
      </c>
    </row>
    <row r="25" spans="1:3">
      <c r="A25" s="21">
        <v>4</v>
      </c>
      <c r="B25" s="22" t="s">
        <v>41</v>
      </c>
      <c r="C25" s="40" t="s">
        <v>68</v>
      </c>
    </row>
    <row r="26" spans="1:3">
      <c r="A26" s="21">
        <v>5</v>
      </c>
      <c r="B26" s="22" t="s">
        <v>42</v>
      </c>
      <c r="C26" s="40" t="s">
        <v>69</v>
      </c>
    </row>
    <row r="27" spans="1:3">
      <c r="A27" s="21">
        <v>6</v>
      </c>
      <c r="B27" s="22" t="s">
        <v>43</v>
      </c>
      <c r="C27" s="40" t="s">
        <v>69</v>
      </c>
    </row>
    <row r="28" spans="1:3" ht="15.75">
      <c r="A28" s="18">
        <v>7</v>
      </c>
      <c r="B28" s="22" t="s">
        <v>60</v>
      </c>
      <c r="C28" s="40"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7">
        <v>1</v>
      </c>
      <c r="B32" s="38" t="s">
        <v>167</v>
      </c>
      <c r="C32" s="40" t="s">
        <v>71</v>
      </c>
    </row>
    <row r="33" spans="1:3">
      <c r="A33" s="52" t="s">
        <v>75</v>
      </c>
      <c r="B33" s="38" t="s">
        <v>168</v>
      </c>
      <c r="C33" s="40" t="s">
        <v>71</v>
      </c>
    </row>
    <row r="34" spans="1:3">
      <c r="A34" s="52" t="s">
        <v>89</v>
      </c>
      <c r="B34" s="38" t="s">
        <v>169</v>
      </c>
      <c r="C34" s="40" t="s">
        <v>71</v>
      </c>
    </row>
    <row r="35" spans="1:3">
      <c r="A35" s="52" t="s">
        <v>100</v>
      </c>
      <c r="B35" s="38" t="s">
        <v>170</v>
      </c>
      <c r="C35" s="40" t="s">
        <v>71</v>
      </c>
    </row>
    <row r="36" spans="1:3">
      <c r="A36" s="52" t="s">
        <v>101</v>
      </c>
      <c r="B36" s="38" t="s">
        <v>171</v>
      </c>
      <c r="C36" s="40" t="s">
        <v>71</v>
      </c>
    </row>
    <row r="37" spans="1:3">
      <c r="A37" s="52" t="s">
        <v>102</v>
      </c>
      <c r="B37" s="38" t="s">
        <v>172</v>
      </c>
      <c r="C37" s="40" t="s">
        <v>71</v>
      </c>
    </row>
    <row r="38" spans="1:3">
      <c r="A38" s="37">
        <v>2</v>
      </c>
      <c r="B38" s="38" t="s">
        <v>173</v>
      </c>
      <c r="C38" s="40" t="s">
        <v>71</v>
      </c>
    </row>
    <row r="39" spans="1:3">
      <c r="A39" s="37">
        <v>3</v>
      </c>
      <c r="B39" s="38" t="s">
        <v>174</v>
      </c>
      <c r="C39" s="40" t="s">
        <v>71</v>
      </c>
    </row>
    <row r="40" spans="1:3">
      <c r="A40" s="37">
        <v>4</v>
      </c>
      <c r="B40" s="38" t="s">
        <v>175</v>
      </c>
      <c r="C40" s="40" t="s">
        <v>71</v>
      </c>
    </row>
    <row r="41" spans="1:3">
      <c r="A41" s="37">
        <v>5</v>
      </c>
      <c r="B41" s="38" t="s">
        <v>176</v>
      </c>
      <c r="C41" s="40" t="s">
        <v>71</v>
      </c>
    </row>
    <row r="42" spans="1:3" ht="15.75">
      <c r="A42" s="47" t="s">
        <v>72</v>
      </c>
      <c r="B42" s="48" t="s">
        <v>74</v>
      </c>
      <c r="C42" s="49"/>
    </row>
    <row r="43" spans="1:3">
      <c r="A43" s="37">
        <v>1</v>
      </c>
      <c r="B43" s="38" t="s">
        <v>186</v>
      </c>
      <c r="C43" s="40" t="s">
        <v>108</v>
      </c>
    </row>
    <row r="44" spans="1:3" ht="15.75">
      <c r="A44" s="47" t="s">
        <v>144</v>
      </c>
      <c r="B44" s="48" t="s">
        <v>157</v>
      </c>
      <c r="C44" s="49"/>
    </row>
    <row r="45" spans="1:3" ht="128.25">
      <c r="A45" s="4"/>
      <c r="B45" s="40" t="s">
        <v>23</v>
      </c>
      <c r="C45" s="40" t="s">
        <v>164</v>
      </c>
    </row>
    <row r="46" spans="1:3" ht="114">
      <c r="A46" s="52" t="s">
        <v>147</v>
      </c>
      <c r="B46" s="40" t="s">
        <v>189</v>
      </c>
      <c r="C46" s="40" t="s">
        <v>217</v>
      </c>
    </row>
    <row r="47" spans="1:3">
      <c r="A47" s="52" t="s">
        <v>205</v>
      </c>
      <c r="B47" s="40" t="s">
        <v>208</v>
      </c>
      <c r="C47" s="40" t="s">
        <v>210</v>
      </c>
    </row>
    <row r="48" spans="1:3">
      <c r="A48" s="52" t="s">
        <v>206</v>
      </c>
      <c r="B48" s="40" t="s">
        <v>207</v>
      </c>
      <c r="C48" s="40" t="s">
        <v>209</v>
      </c>
    </row>
    <row r="49" spans="1:3">
      <c r="A49" s="72"/>
      <c r="B49" s="73"/>
      <c r="C49" s="60"/>
    </row>
    <row r="50" spans="1:3" ht="26.25">
      <c r="A50" s="75" t="s">
        <v>187</v>
      </c>
      <c r="B50" s="77" t="s">
        <v>33</v>
      </c>
      <c r="C50" s="3"/>
    </row>
    <row r="51" spans="1:3" ht="26.25">
      <c r="A51" s="25"/>
      <c r="B51" s="50" t="s">
        <v>29</v>
      </c>
      <c r="C51" s="3"/>
    </row>
    <row r="52" spans="1:3" ht="28.5">
      <c r="A52" s="26"/>
      <c r="B52" s="50" t="s">
        <v>27</v>
      </c>
      <c r="C52" s="3"/>
    </row>
    <row r="53" spans="1:3">
      <c r="A53" s="26"/>
      <c r="B53" s="50" t="s">
        <v>26</v>
      </c>
      <c r="C53" s="3"/>
    </row>
    <row r="54" spans="1:3" ht="42.75">
      <c r="A54" s="26"/>
      <c r="B54" s="50" t="s">
        <v>70</v>
      </c>
      <c r="C54" s="3"/>
    </row>
    <row r="55" spans="1:3" ht="42.75">
      <c r="A55" s="26"/>
      <c r="B55" s="50" t="s">
        <v>77</v>
      </c>
      <c r="C55" s="3"/>
    </row>
    <row r="56" spans="1:3" ht="28.5">
      <c r="A56" s="27"/>
      <c r="B56" s="51" t="s">
        <v>55</v>
      </c>
      <c r="C56" s="3"/>
    </row>
    <row r="57" spans="1:3">
      <c r="A57" s="3"/>
      <c r="B57" s="60"/>
      <c r="C57" s="3"/>
    </row>
    <row r="58" spans="1:3" ht="26.25">
      <c r="A58" s="75" t="s">
        <v>30</v>
      </c>
      <c r="B58" s="77" t="s">
        <v>34</v>
      </c>
    </row>
    <row r="59" spans="1:3" ht="42.75">
      <c r="A59" s="25"/>
      <c r="B59" s="50" t="s">
        <v>35</v>
      </c>
    </row>
    <row r="60" spans="1:3" ht="28.5">
      <c r="A60" s="26"/>
      <c r="B60" s="50" t="s">
        <v>27</v>
      </c>
    </row>
    <row r="61" spans="1:3">
      <c r="A61" s="26"/>
      <c r="B61" s="50" t="s">
        <v>26</v>
      </c>
    </row>
    <row r="62" spans="1:3" ht="42.75">
      <c r="A62" s="26"/>
      <c r="B62" s="50" t="s">
        <v>56</v>
      </c>
    </row>
    <row r="63" spans="1:3" ht="42.75">
      <c r="A63" s="26"/>
      <c r="B63" s="50" t="s">
        <v>77</v>
      </c>
    </row>
    <row r="64" spans="1:3" ht="28.5">
      <c r="A64" s="27"/>
      <c r="B64" s="51"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4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topLeftCell="A41" zoomScale="85" zoomScaleNormal="85" workbookViewId="0">
      <selection activeCell="K37" sqref="K37"/>
    </sheetView>
  </sheetViews>
  <sheetFormatPr baseColWidth="10" defaultRowHeight="15.75"/>
  <cols>
    <col min="1" max="1" width="14.28515625" style="41" customWidth="1"/>
    <col min="2" max="2" width="91.140625" style="91" bestFit="1" customWidth="1"/>
    <col min="3" max="13" width="16.5703125" style="41" customWidth="1"/>
    <col min="14" max="18" width="16.7109375" style="41" customWidth="1"/>
    <col min="19" max="19" width="25.85546875" style="41" customWidth="1"/>
    <col min="20" max="20" width="11.42578125" style="41"/>
    <col min="21" max="21" width="11.85546875" style="41" bestFit="1" customWidth="1"/>
    <col min="22" max="16384" width="11.42578125" style="41"/>
  </cols>
  <sheetData>
    <row r="1" spans="1:21" ht="26.25" customHeight="1">
      <c r="A1" s="42"/>
      <c r="B1" s="84" t="s">
        <v>24</v>
      </c>
      <c r="C1" s="43">
        <v>2006</v>
      </c>
      <c r="D1" s="43">
        <v>2007</v>
      </c>
      <c r="E1" s="43">
        <v>2008</v>
      </c>
      <c r="F1" s="43">
        <v>2009</v>
      </c>
      <c r="G1" s="43">
        <v>2010</v>
      </c>
      <c r="H1" s="43">
        <v>2011</v>
      </c>
      <c r="I1" s="43">
        <v>2012</v>
      </c>
      <c r="J1" s="43">
        <v>2013</v>
      </c>
      <c r="K1" s="43">
        <v>2014</v>
      </c>
      <c r="L1" s="43">
        <v>2015</v>
      </c>
      <c r="M1" s="43">
        <v>2016</v>
      </c>
      <c r="N1" s="43">
        <v>2017</v>
      </c>
      <c r="O1" s="43">
        <v>2018</v>
      </c>
      <c r="P1" s="43">
        <v>2019</v>
      </c>
      <c r="Q1" s="43">
        <v>2020</v>
      </c>
      <c r="R1" s="43">
        <v>2021</v>
      </c>
      <c r="S1" s="43">
        <v>2022</v>
      </c>
    </row>
    <row r="2" spans="1:21" ht="18.75" customHeight="1">
      <c r="A2" s="71" t="s">
        <v>20</v>
      </c>
      <c r="B2" s="85" t="s">
        <v>0</v>
      </c>
      <c r="C2" s="44"/>
      <c r="D2" s="44"/>
      <c r="E2" s="44"/>
      <c r="F2" s="44"/>
      <c r="G2" s="44"/>
      <c r="H2" s="44"/>
      <c r="I2" s="44"/>
      <c r="J2" s="44"/>
      <c r="K2" s="44"/>
      <c r="L2" s="44"/>
      <c r="M2" s="44"/>
      <c r="N2" s="44"/>
      <c r="O2" s="44"/>
      <c r="P2" s="44"/>
      <c r="Q2" s="44"/>
      <c r="R2" s="44"/>
      <c r="S2" s="44"/>
    </row>
    <row r="3" spans="1:21" ht="18.75" customHeight="1">
      <c r="A3" s="78">
        <v>1</v>
      </c>
      <c r="B3" s="81" t="s">
        <v>59</v>
      </c>
      <c r="C3" s="24">
        <v>0</v>
      </c>
      <c r="D3" s="24">
        <v>107.9623</v>
      </c>
      <c r="E3" s="24">
        <v>106.1123</v>
      </c>
      <c r="F3" s="24">
        <v>111.6623</v>
      </c>
      <c r="G3" s="24">
        <v>113.5123</v>
      </c>
      <c r="H3" s="24">
        <v>113.5123</v>
      </c>
      <c r="I3" s="24">
        <v>106.1123</v>
      </c>
      <c r="J3" s="24">
        <v>109.81229999999999</v>
      </c>
      <c r="K3" s="24">
        <v>113.5123</v>
      </c>
      <c r="L3" s="24">
        <v>119.06229999999999</v>
      </c>
      <c r="M3" s="24">
        <v>113.51</v>
      </c>
      <c r="N3" s="24">
        <v>106.1123</v>
      </c>
      <c r="O3" s="24">
        <v>104</v>
      </c>
      <c r="P3" s="24">
        <v>104</v>
      </c>
      <c r="Q3" s="24">
        <v>104</v>
      </c>
      <c r="R3" s="24">
        <v>312</v>
      </c>
      <c r="S3" s="24">
        <v>312</v>
      </c>
    </row>
    <row r="4" spans="1:21" ht="18.75" customHeight="1">
      <c r="A4" s="78">
        <v>2</v>
      </c>
      <c r="B4" s="81" t="s">
        <v>31</v>
      </c>
      <c r="C4" s="24">
        <v>0</v>
      </c>
      <c r="D4" s="24">
        <v>0.1</v>
      </c>
      <c r="E4" s="24">
        <v>0.1</v>
      </c>
      <c r="F4" s="24">
        <v>0.1</v>
      </c>
      <c r="G4" s="24">
        <v>0.1</v>
      </c>
      <c r="H4" s="24">
        <v>0.1</v>
      </c>
      <c r="I4" s="24">
        <v>0.1</v>
      </c>
      <c r="J4" s="24">
        <v>0.1</v>
      </c>
      <c r="K4" s="24">
        <v>0.1</v>
      </c>
      <c r="L4" s="24">
        <v>0.1</v>
      </c>
      <c r="M4" s="24">
        <v>0.1</v>
      </c>
      <c r="N4" s="24">
        <v>0.1</v>
      </c>
      <c r="O4" s="24">
        <v>0.1</v>
      </c>
      <c r="P4" s="24">
        <v>0.1</v>
      </c>
      <c r="Q4" s="24">
        <v>0.1</v>
      </c>
      <c r="R4" s="24">
        <v>0.3</v>
      </c>
      <c r="S4" s="24">
        <v>0.3</v>
      </c>
    </row>
    <row r="5" spans="1:21" ht="18.75" customHeight="1">
      <c r="A5" s="79" t="s">
        <v>2</v>
      </c>
      <c r="B5" s="86" t="s">
        <v>1</v>
      </c>
      <c r="C5" s="44"/>
      <c r="D5" s="44"/>
      <c r="E5" s="44"/>
      <c r="F5" s="44"/>
      <c r="G5" s="44"/>
      <c r="H5" s="44"/>
      <c r="I5" s="44"/>
      <c r="J5" s="44"/>
      <c r="K5" s="44"/>
      <c r="L5" s="44"/>
      <c r="M5" s="44"/>
      <c r="N5" s="44"/>
      <c r="O5" s="44"/>
      <c r="P5" s="44"/>
      <c r="Q5" s="44"/>
      <c r="R5" s="44"/>
      <c r="S5" s="44"/>
    </row>
    <row r="6" spans="1:21" ht="18.75" customHeight="1">
      <c r="A6" s="78">
        <v>1</v>
      </c>
      <c r="B6" s="81" t="s">
        <v>158</v>
      </c>
      <c r="C6" s="103">
        <v>4302226.1853776379</v>
      </c>
      <c r="D6" s="103">
        <v>3816112.34</v>
      </c>
      <c r="E6" s="103">
        <v>3784642.9916502112</v>
      </c>
      <c r="F6" s="103">
        <v>3773060.6801373838</v>
      </c>
      <c r="G6" s="103">
        <v>4182282.7874600696</v>
      </c>
      <c r="H6" s="103">
        <v>4134013.5846987241</v>
      </c>
      <c r="I6" s="103">
        <v>5756408.566761042</v>
      </c>
      <c r="J6" s="103">
        <v>6505258.4448232027</v>
      </c>
      <c r="K6" s="103">
        <v>6500178.358684605</v>
      </c>
      <c r="L6" s="103">
        <v>5875013.2699999986</v>
      </c>
      <c r="M6" s="103">
        <v>6508252.8800000008</v>
      </c>
      <c r="N6" s="103">
        <v>8643438.4440205172</v>
      </c>
      <c r="O6" s="103">
        <v>7101878.8499999996</v>
      </c>
      <c r="P6" s="103">
        <v>7327883.1799999997</v>
      </c>
      <c r="Q6" s="103">
        <v>7256864.1100000003</v>
      </c>
      <c r="R6" s="103">
        <v>7689579.0099999998</v>
      </c>
      <c r="S6" s="103">
        <v>7169677.6799999997</v>
      </c>
    </row>
    <row r="7" spans="1:21" ht="18.75" customHeight="1">
      <c r="A7" s="80" t="s">
        <v>75</v>
      </c>
      <c r="B7" s="81" t="s">
        <v>159</v>
      </c>
      <c r="C7" s="103">
        <v>662637.31000000006</v>
      </c>
      <c r="D7" s="103">
        <v>774174.77362159768</v>
      </c>
      <c r="E7" s="103">
        <v>1004238.2351122254</v>
      </c>
      <c r="F7" s="103">
        <v>999499.61923173442</v>
      </c>
      <c r="G7" s="103">
        <v>1018770.9000858602</v>
      </c>
      <c r="H7" s="103">
        <v>1146009.4326534607</v>
      </c>
      <c r="I7" s="103">
        <v>2347944.86</v>
      </c>
      <c r="J7" s="103">
        <v>2825731.6</v>
      </c>
      <c r="K7" s="103">
        <v>2562249.89</v>
      </c>
      <c r="L7" s="103">
        <v>2939540.02</v>
      </c>
      <c r="M7" s="103">
        <v>3027562.8899999997</v>
      </c>
      <c r="N7" s="103">
        <v>3047160.8300000005</v>
      </c>
      <c r="O7" s="103">
        <v>2450396.19</v>
      </c>
      <c r="P7" s="103">
        <v>2631800.4200000004</v>
      </c>
      <c r="Q7" s="103">
        <v>2451828.15</v>
      </c>
      <c r="R7" s="103">
        <v>2498759.31</v>
      </c>
      <c r="S7" s="103">
        <v>1889925.65</v>
      </c>
      <c r="U7" s="108"/>
    </row>
    <row r="8" spans="1:21" ht="18.75" customHeight="1">
      <c r="A8" s="80" t="s">
        <v>89</v>
      </c>
      <c r="B8" s="81" t="s">
        <v>160</v>
      </c>
      <c r="C8" s="103">
        <v>0</v>
      </c>
      <c r="D8" s="103">
        <v>273254.24066079885</v>
      </c>
      <c r="E8" s="103">
        <v>546627.00731904374</v>
      </c>
      <c r="F8" s="103">
        <v>542869.91322753439</v>
      </c>
      <c r="G8" s="103">
        <v>547939.10703886021</v>
      </c>
      <c r="H8" s="103">
        <v>544799.03461431013</v>
      </c>
      <c r="I8" s="103">
        <v>559559.56999999995</v>
      </c>
      <c r="J8" s="103">
        <v>530001.1</v>
      </c>
      <c r="K8" s="103">
        <v>500073.44</v>
      </c>
      <c r="L8" s="103">
        <v>498484.29</v>
      </c>
      <c r="M8" s="103">
        <v>522283.32</v>
      </c>
      <c r="N8" s="103">
        <v>508388.41000000003</v>
      </c>
      <c r="O8" s="103">
        <v>486638.44</v>
      </c>
      <c r="P8" s="103">
        <v>496976.37</v>
      </c>
      <c r="Q8" s="103">
        <v>481566.76</v>
      </c>
      <c r="R8" s="103">
        <v>495016.26</v>
      </c>
      <c r="S8" s="103">
        <v>474183.73</v>
      </c>
    </row>
    <row r="9" spans="1:21" ht="18" customHeight="1">
      <c r="A9" s="80" t="s">
        <v>100</v>
      </c>
      <c r="B9" s="81" t="s">
        <v>87</v>
      </c>
      <c r="C9" s="103">
        <v>3639588.8753776378</v>
      </c>
      <c r="D9" s="103">
        <v>3041937.5663784021</v>
      </c>
      <c r="E9" s="103">
        <v>2780404.756537986</v>
      </c>
      <c r="F9" s="103">
        <v>2773561.0609056493</v>
      </c>
      <c r="G9" s="103">
        <v>3163511.8873742092</v>
      </c>
      <c r="H9" s="103">
        <v>2988004.1520452634</v>
      </c>
      <c r="I9" s="103">
        <v>3408463.7067610421</v>
      </c>
      <c r="J9" s="103">
        <v>3679526.8448232026</v>
      </c>
      <c r="K9" s="103">
        <v>3937928.4686846049</v>
      </c>
      <c r="L9" s="103">
        <v>2935473.2499999986</v>
      </c>
      <c r="M9" s="103">
        <v>3480689.9900000012</v>
      </c>
      <c r="N9" s="103">
        <v>5596277.6140205171</v>
      </c>
      <c r="O9" s="103">
        <v>4651482.66</v>
      </c>
      <c r="P9" s="103">
        <v>4696082.76</v>
      </c>
      <c r="Q9" s="103">
        <v>4805035.9600000009</v>
      </c>
      <c r="R9" s="103">
        <v>5190819.6999999993</v>
      </c>
      <c r="S9" s="103">
        <v>5279752.0299999993</v>
      </c>
    </row>
    <row r="10" spans="1:21" ht="30">
      <c r="A10" s="78">
        <v>2</v>
      </c>
      <c r="B10" s="81" t="s">
        <v>36</v>
      </c>
      <c r="C10" s="103">
        <v>0</v>
      </c>
      <c r="D10" s="103">
        <v>0</v>
      </c>
      <c r="E10" s="103">
        <v>0</v>
      </c>
      <c r="F10" s="103">
        <v>0</v>
      </c>
      <c r="G10" s="103">
        <v>0</v>
      </c>
      <c r="H10" s="103">
        <v>0</v>
      </c>
      <c r="I10" s="103">
        <v>0</v>
      </c>
      <c r="J10" s="103">
        <v>0</v>
      </c>
      <c r="K10" s="103">
        <v>0</v>
      </c>
      <c r="L10" s="103">
        <v>0</v>
      </c>
      <c r="M10" s="103">
        <v>0</v>
      </c>
      <c r="N10" s="103">
        <v>0</v>
      </c>
      <c r="O10" s="103">
        <v>0</v>
      </c>
      <c r="P10" s="103">
        <v>0</v>
      </c>
      <c r="Q10" s="103">
        <v>0</v>
      </c>
      <c r="R10" s="103">
        <v>0</v>
      </c>
      <c r="S10" s="103">
        <v>0</v>
      </c>
    </row>
    <row r="11" spans="1:21" ht="18.75" customHeight="1">
      <c r="A11" s="78">
        <v>3</v>
      </c>
      <c r="B11" s="81" t="s">
        <v>58</v>
      </c>
      <c r="C11" s="103">
        <v>0</v>
      </c>
      <c r="D11" s="103">
        <v>0</v>
      </c>
      <c r="E11" s="103">
        <v>0</v>
      </c>
      <c r="F11" s="103">
        <v>0</v>
      </c>
      <c r="G11" s="103">
        <v>0</v>
      </c>
      <c r="H11" s="103">
        <v>0</v>
      </c>
      <c r="I11" s="103">
        <v>0</v>
      </c>
      <c r="J11" s="103">
        <v>0</v>
      </c>
      <c r="K11" s="103">
        <v>0</v>
      </c>
      <c r="L11" s="103">
        <v>0</v>
      </c>
      <c r="M11" s="103">
        <v>0</v>
      </c>
      <c r="N11" s="103">
        <v>0</v>
      </c>
      <c r="O11" s="103">
        <v>0</v>
      </c>
      <c r="P11" s="103">
        <v>0</v>
      </c>
      <c r="Q11" s="103">
        <v>0</v>
      </c>
      <c r="R11" s="103">
        <v>0</v>
      </c>
      <c r="S11" s="103">
        <v>0</v>
      </c>
    </row>
    <row r="12" spans="1:21" ht="18.75" customHeight="1">
      <c r="A12" s="79" t="s">
        <v>3</v>
      </c>
      <c r="B12" s="86" t="s">
        <v>5</v>
      </c>
      <c r="C12" s="104"/>
      <c r="D12" s="104"/>
      <c r="E12" s="104"/>
      <c r="F12" s="104"/>
      <c r="G12" s="104"/>
      <c r="H12" s="104"/>
      <c r="I12" s="104"/>
      <c r="J12" s="104"/>
      <c r="K12" s="104"/>
      <c r="L12" s="104"/>
      <c r="M12" s="104"/>
      <c r="N12" s="104"/>
      <c r="O12" s="104"/>
      <c r="P12" s="104"/>
      <c r="Q12" s="104"/>
      <c r="R12" s="104"/>
      <c r="S12" s="104"/>
    </row>
    <row r="13" spans="1:21" ht="18.75" customHeight="1">
      <c r="A13" s="78">
        <v>1</v>
      </c>
      <c r="B13" s="81" t="s">
        <v>37</v>
      </c>
      <c r="C13" s="103">
        <v>1283496.46</v>
      </c>
      <c r="D13" s="103">
        <v>234401.59470399987</v>
      </c>
      <c r="E13" s="103">
        <v>173658.80298526387</v>
      </c>
      <c r="F13" s="103">
        <v>207714.62999999998</v>
      </c>
      <c r="G13" s="103">
        <v>167974.93137238792</v>
      </c>
      <c r="H13" s="103">
        <v>132354.30560277632</v>
      </c>
      <c r="I13" s="103">
        <v>250203.27000000002</v>
      </c>
      <c r="J13" s="103">
        <v>412299.68000000017</v>
      </c>
      <c r="K13" s="103">
        <v>407977.92000000004</v>
      </c>
      <c r="L13" s="103">
        <v>182597.82999999981</v>
      </c>
      <c r="M13" s="103">
        <v>199200.41999999961</v>
      </c>
      <c r="N13" s="103">
        <v>2051034.6899999997</v>
      </c>
      <c r="O13" s="103">
        <v>2369542.2799999998</v>
      </c>
      <c r="P13" s="103">
        <v>2144955.46</v>
      </c>
      <c r="Q13" s="103">
        <v>2201756.73</v>
      </c>
      <c r="R13" s="103">
        <v>2236022.9900000002</v>
      </c>
      <c r="S13" s="103">
        <v>1906866.82</v>
      </c>
    </row>
    <row r="14" spans="1:21" ht="30">
      <c r="A14" s="80" t="s">
        <v>75</v>
      </c>
      <c r="B14" s="81" t="s">
        <v>80</v>
      </c>
      <c r="C14" s="103">
        <v>0</v>
      </c>
      <c r="D14" s="103">
        <v>0</v>
      </c>
      <c r="E14" s="103">
        <v>0</v>
      </c>
      <c r="F14" s="103">
        <v>0</v>
      </c>
      <c r="G14" s="103">
        <v>0</v>
      </c>
      <c r="H14" s="103">
        <v>0</v>
      </c>
      <c r="I14" s="103">
        <v>0</v>
      </c>
      <c r="J14" s="103">
        <v>0</v>
      </c>
      <c r="K14" s="103">
        <v>0</v>
      </c>
      <c r="L14" s="103">
        <v>0</v>
      </c>
      <c r="M14" s="103">
        <v>0</v>
      </c>
      <c r="N14" s="103">
        <v>0</v>
      </c>
      <c r="O14" s="103">
        <v>0</v>
      </c>
      <c r="P14" s="103">
        <v>0</v>
      </c>
      <c r="Q14" s="103">
        <v>0</v>
      </c>
      <c r="R14" s="103">
        <v>0</v>
      </c>
      <c r="S14" s="103">
        <v>0</v>
      </c>
    </row>
    <row r="15" spans="1:21" ht="18.75" customHeight="1">
      <c r="A15" s="80" t="s">
        <v>89</v>
      </c>
      <c r="B15" s="81" t="s">
        <v>90</v>
      </c>
      <c r="C15" s="103">
        <v>34659.489658345992</v>
      </c>
      <c r="D15" s="103">
        <v>10064</v>
      </c>
      <c r="E15" s="103">
        <v>25727.4013012</v>
      </c>
      <c r="F15" s="103">
        <v>26837</v>
      </c>
      <c r="G15" s="103">
        <v>33738.128952999999</v>
      </c>
      <c r="H15" s="103">
        <v>30013</v>
      </c>
      <c r="I15" s="103">
        <v>81588.396599999993</v>
      </c>
      <c r="J15" s="103">
        <v>96330.692772899987</v>
      </c>
      <c r="K15" s="103">
        <v>113118.8673</v>
      </c>
      <c r="L15" s="103">
        <v>4043</v>
      </c>
      <c r="M15" s="103">
        <v>11870</v>
      </c>
      <c r="N15" s="103">
        <v>197898.79920000001</v>
      </c>
      <c r="O15" s="103">
        <v>198240.23</v>
      </c>
      <c r="P15" s="103">
        <v>126996.93000000001</v>
      </c>
      <c r="Q15" s="103">
        <v>62764.36</v>
      </c>
      <c r="R15" s="103">
        <v>113470.31000000001</v>
      </c>
      <c r="S15" s="103">
        <v>133906.18</v>
      </c>
    </row>
    <row r="16" spans="1:21" ht="18.75" customHeight="1">
      <c r="A16" s="79" t="s">
        <v>4</v>
      </c>
      <c r="B16" s="86" t="s">
        <v>32</v>
      </c>
      <c r="C16" s="104"/>
      <c r="D16" s="104"/>
      <c r="E16" s="104"/>
      <c r="F16" s="104"/>
      <c r="G16" s="104"/>
      <c r="H16" s="104"/>
      <c r="I16" s="104"/>
      <c r="J16" s="104"/>
      <c r="K16" s="104"/>
      <c r="L16" s="104"/>
      <c r="M16" s="104"/>
      <c r="N16" s="104"/>
      <c r="O16" s="104"/>
      <c r="P16" s="104"/>
      <c r="Q16" s="104"/>
      <c r="R16" s="104"/>
      <c r="S16" s="104"/>
    </row>
    <row r="17" spans="1:19" ht="18.75" customHeight="1">
      <c r="A17" s="78">
        <v>1</v>
      </c>
      <c r="B17" s="81" t="s">
        <v>165</v>
      </c>
      <c r="C17" s="103">
        <v>0</v>
      </c>
      <c r="D17" s="103">
        <v>2700.4779049676026</v>
      </c>
      <c r="E17" s="103">
        <v>2341.8000000000002</v>
      </c>
      <c r="F17" s="103">
        <v>2353.86</v>
      </c>
      <c r="G17" s="103">
        <v>2359.44</v>
      </c>
      <c r="H17" s="103">
        <v>4706.6400000000003</v>
      </c>
      <c r="I17" s="103">
        <v>4711.68</v>
      </c>
      <c r="J17" s="103">
        <v>4715.6400000000003</v>
      </c>
      <c r="K17" s="103">
        <v>4715.6400000000003</v>
      </c>
      <c r="L17" s="103">
        <v>4723.5599999999995</v>
      </c>
      <c r="M17" s="103">
        <v>4731.12</v>
      </c>
      <c r="N17" s="103">
        <v>4726.4400000000005</v>
      </c>
      <c r="O17" s="103">
        <v>4723.2</v>
      </c>
      <c r="P17" s="103">
        <v>4670.04</v>
      </c>
      <c r="Q17" s="103">
        <v>4594.21</v>
      </c>
      <c r="R17" s="103">
        <v>17104.73</v>
      </c>
      <c r="S17" s="103">
        <v>15689.36</v>
      </c>
    </row>
    <row r="18" spans="1:19" ht="18.75" customHeight="1">
      <c r="A18" s="82">
        <v>2</v>
      </c>
      <c r="B18" s="81" t="s">
        <v>38</v>
      </c>
      <c r="C18" s="103">
        <v>765476.18</v>
      </c>
      <c r="D18" s="103">
        <v>2696098.6986784018</v>
      </c>
      <c r="E18" s="103">
        <v>2447082.2125985106</v>
      </c>
      <c r="F18" s="103">
        <v>2098119.09</v>
      </c>
      <c r="G18" s="103">
        <v>2567667.5005417517</v>
      </c>
      <c r="H18" s="103">
        <v>2488769.9638969405</v>
      </c>
      <c r="I18" s="103">
        <v>2545578.3299999996</v>
      </c>
      <c r="J18" s="103">
        <v>3109302.23</v>
      </c>
      <c r="K18" s="103">
        <v>3177268.4010104891</v>
      </c>
      <c r="L18" s="103">
        <v>2721652.4292654335</v>
      </c>
      <c r="M18" s="103">
        <v>3244144.32</v>
      </c>
      <c r="N18" s="103">
        <v>3674315.8100000005</v>
      </c>
      <c r="O18" s="103">
        <v>3823816.77</v>
      </c>
      <c r="P18" s="103">
        <v>4305866.45</v>
      </c>
      <c r="Q18" s="103">
        <v>4059281.11</v>
      </c>
      <c r="R18" s="103">
        <v>4305866.45</v>
      </c>
      <c r="S18" s="103">
        <v>3806346.52</v>
      </c>
    </row>
    <row r="19" spans="1:19" ht="18.75" customHeight="1">
      <c r="A19" s="80" t="s">
        <v>97</v>
      </c>
      <c r="B19" s="81" t="s">
        <v>39</v>
      </c>
      <c r="C19" s="103">
        <v>0</v>
      </c>
      <c r="D19" s="103">
        <v>708055</v>
      </c>
      <c r="E19" s="103">
        <v>422643</v>
      </c>
      <c r="F19" s="103">
        <v>423860.02</v>
      </c>
      <c r="G19" s="103">
        <v>360835</v>
      </c>
      <c r="H19" s="103">
        <v>534937</v>
      </c>
      <c r="I19" s="103">
        <v>481223</v>
      </c>
      <c r="J19" s="103">
        <v>506515</v>
      </c>
      <c r="K19" s="103">
        <v>431947</v>
      </c>
      <c r="L19" s="103">
        <v>0</v>
      </c>
      <c r="M19" s="103">
        <v>0</v>
      </c>
      <c r="N19" s="103">
        <v>0</v>
      </c>
      <c r="O19" s="103">
        <v>0</v>
      </c>
      <c r="P19" s="103">
        <v>0</v>
      </c>
      <c r="Q19" s="103">
        <v>0</v>
      </c>
      <c r="R19" s="103">
        <v>0</v>
      </c>
      <c r="S19" s="103">
        <v>0</v>
      </c>
    </row>
    <row r="20" spans="1:19" ht="30">
      <c r="A20" s="80" t="s">
        <v>98</v>
      </c>
      <c r="B20" s="81" t="s">
        <v>79</v>
      </c>
      <c r="C20" s="103">
        <v>0</v>
      </c>
      <c r="D20" s="103">
        <v>792454.98</v>
      </c>
      <c r="E20" s="103">
        <v>857145.97</v>
      </c>
      <c r="F20" s="103">
        <v>616854.1</v>
      </c>
      <c r="G20" s="103">
        <v>1082683.3999999999</v>
      </c>
      <c r="H20" s="103">
        <v>856758.98</v>
      </c>
      <c r="I20" s="103">
        <v>1586227.79</v>
      </c>
      <c r="J20" s="103">
        <v>1989634.82</v>
      </c>
      <c r="K20" s="103">
        <v>2162482.9</v>
      </c>
      <c r="L20" s="103">
        <v>1382527.3499999999</v>
      </c>
      <c r="M20" s="103">
        <v>1808331.95</v>
      </c>
      <c r="N20" s="103">
        <v>2058838.49</v>
      </c>
      <c r="O20" s="103">
        <v>2117081.98</v>
      </c>
      <c r="P20" s="103">
        <v>2281762.46</v>
      </c>
      <c r="Q20" s="103">
        <v>2280206.21</v>
      </c>
      <c r="R20" s="103">
        <v>2265544.96</v>
      </c>
      <c r="S20" s="103">
        <v>2386913.83</v>
      </c>
    </row>
    <row r="21" spans="1:19" ht="18.75" customHeight="1">
      <c r="A21" s="78">
        <v>3</v>
      </c>
      <c r="B21" s="81" t="s">
        <v>40</v>
      </c>
      <c r="C21" s="103">
        <v>1351396.4978829082</v>
      </c>
      <c r="D21" s="103">
        <v>694494.45102747553</v>
      </c>
      <c r="E21" s="103">
        <v>881521.17112542095</v>
      </c>
      <c r="F21" s="103">
        <v>1207625.6614156025</v>
      </c>
      <c r="G21" s="103">
        <v>633065.14577209379</v>
      </c>
      <c r="H21" s="103">
        <v>660759.10567661549</v>
      </c>
      <c r="I21" s="103">
        <v>636150.82233990682</v>
      </c>
      <c r="J21" s="103">
        <v>694786.02476712922</v>
      </c>
      <c r="K21" s="103">
        <v>576605.56346605928</v>
      </c>
      <c r="L21" s="103">
        <v>592738.96606946841</v>
      </c>
      <c r="M21" s="103">
        <v>718873.75000000012</v>
      </c>
      <c r="N21" s="103">
        <v>587520.00975371141</v>
      </c>
      <c r="O21" s="103">
        <v>616391.06000000006</v>
      </c>
      <c r="P21" s="103">
        <v>635349.57999999996</v>
      </c>
      <c r="Q21" s="103">
        <v>594134.66</v>
      </c>
      <c r="R21" s="103">
        <v>785531.94</v>
      </c>
      <c r="S21" s="103">
        <v>1081134.04</v>
      </c>
    </row>
    <row r="22" spans="1:19" ht="18.75" customHeight="1">
      <c r="A22" s="80" t="s">
        <v>99</v>
      </c>
      <c r="B22" s="81" t="s">
        <v>57</v>
      </c>
      <c r="C22" s="103">
        <v>529790.62</v>
      </c>
      <c r="D22" s="103">
        <v>546508.48132159805</v>
      </c>
      <c r="E22" s="103">
        <v>546627.00731904397</v>
      </c>
      <c r="F22" s="103">
        <v>542869.91</v>
      </c>
      <c r="G22" s="103">
        <v>547939.10703886021</v>
      </c>
      <c r="H22" s="103">
        <v>544799.03</v>
      </c>
      <c r="I22" s="103">
        <v>522200.7</v>
      </c>
      <c r="J22" s="103">
        <v>558247.54</v>
      </c>
      <c r="K22" s="103">
        <v>500073.44</v>
      </c>
      <c r="L22" s="103">
        <v>498484.29</v>
      </c>
      <c r="M22" s="103">
        <v>519224.86</v>
      </c>
      <c r="N22" s="103">
        <v>508287.43</v>
      </c>
      <c r="O22" s="103">
        <v>486582.86</v>
      </c>
      <c r="P22" s="103">
        <v>494462.95</v>
      </c>
      <c r="Q22" s="103">
        <v>481567.01</v>
      </c>
      <c r="R22" s="103">
        <v>495356.32999999996</v>
      </c>
      <c r="S22" s="103">
        <v>474183.54</v>
      </c>
    </row>
    <row r="23" spans="1:19" ht="18.75" customHeight="1">
      <c r="A23" s="80" t="s">
        <v>103</v>
      </c>
      <c r="B23" s="81" t="s">
        <v>104</v>
      </c>
      <c r="C23" s="103">
        <v>0</v>
      </c>
      <c r="D23" s="103">
        <v>0</v>
      </c>
      <c r="E23" s="103">
        <v>0</v>
      </c>
      <c r="F23" s="103">
        <v>0</v>
      </c>
      <c r="G23" s="103">
        <v>0</v>
      </c>
      <c r="H23" s="103">
        <v>0</v>
      </c>
      <c r="I23" s="103">
        <v>0</v>
      </c>
      <c r="J23" s="103">
        <v>0</v>
      </c>
      <c r="K23" s="103">
        <v>0</v>
      </c>
      <c r="L23" s="103">
        <v>0</v>
      </c>
      <c r="M23" s="103">
        <v>0</v>
      </c>
      <c r="N23" s="103">
        <v>0</v>
      </c>
      <c r="O23" s="103">
        <v>0</v>
      </c>
      <c r="P23" s="103">
        <v>0</v>
      </c>
      <c r="Q23" s="103">
        <v>0</v>
      </c>
      <c r="R23" s="103">
        <v>0</v>
      </c>
      <c r="S23" s="103">
        <v>0</v>
      </c>
    </row>
    <row r="24" spans="1:19" ht="30">
      <c r="A24" s="78">
        <v>4</v>
      </c>
      <c r="B24" s="81" t="s">
        <v>41</v>
      </c>
      <c r="C24" s="103">
        <v>638161.79999999993</v>
      </c>
      <c r="D24" s="103">
        <v>0</v>
      </c>
      <c r="E24" s="103">
        <v>0</v>
      </c>
      <c r="F24" s="103">
        <v>0</v>
      </c>
      <c r="G24" s="103">
        <v>0</v>
      </c>
      <c r="H24" s="103">
        <v>0</v>
      </c>
      <c r="I24" s="103">
        <v>0</v>
      </c>
      <c r="J24" s="103">
        <v>0</v>
      </c>
      <c r="K24" s="103">
        <v>0</v>
      </c>
      <c r="L24" s="103">
        <v>340526.3800000003</v>
      </c>
      <c r="M24" s="103">
        <v>370751.25</v>
      </c>
      <c r="N24" s="103">
        <v>281572.55</v>
      </c>
      <c r="O24" s="103">
        <v>295669.81</v>
      </c>
      <c r="P24" s="103">
        <v>308435.77</v>
      </c>
      <c r="Q24" s="103">
        <v>335499.03999999998</v>
      </c>
      <c r="R24" s="103">
        <v>370470.69</v>
      </c>
      <c r="S24" s="103">
        <v>424908.55</v>
      </c>
    </row>
    <row r="25" spans="1:19" ht="18.75" customHeight="1">
      <c r="A25" s="78">
        <v>5</v>
      </c>
      <c r="B25" s="81" t="s">
        <v>42</v>
      </c>
      <c r="C25" s="103">
        <v>1577.453061364766</v>
      </c>
      <c r="D25" s="103">
        <v>1620.8137433332117</v>
      </c>
      <c r="E25" s="103">
        <v>0</v>
      </c>
      <c r="F25" s="103">
        <v>0</v>
      </c>
      <c r="G25" s="103">
        <v>7021.0855971046385</v>
      </c>
      <c r="H25" s="103">
        <v>22763.417244184599</v>
      </c>
      <c r="I25" s="103">
        <v>3537.8206644537972</v>
      </c>
      <c r="J25" s="103">
        <v>28952.217864649312</v>
      </c>
      <c r="K25" s="103">
        <v>8770.8618236172188</v>
      </c>
      <c r="L25" s="103">
        <v>9846.7340241837792</v>
      </c>
      <c r="M25" s="103">
        <v>6035.71</v>
      </c>
      <c r="N25" s="103">
        <v>131.93291974264093</v>
      </c>
      <c r="O25" s="103">
        <v>184.21</v>
      </c>
      <c r="P25" s="103">
        <v>291.77999999999997</v>
      </c>
      <c r="Q25" s="103">
        <v>138.68</v>
      </c>
      <c r="R25" s="103">
        <v>161.03</v>
      </c>
      <c r="S25" s="103">
        <v>289.25</v>
      </c>
    </row>
    <row r="26" spans="1:19" ht="18.75" customHeight="1">
      <c r="A26" s="78">
        <v>6</v>
      </c>
      <c r="B26" s="81" t="s">
        <v>43</v>
      </c>
      <c r="C26" s="103">
        <v>191176.36899988435</v>
      </c>
      <c r="D26" s="103">
        <v>0</v>
      </c>
      <c r="E26" s="103">
        <v>142532.26500000001</v>
      </c>
      <c r="F26" s="103">
        <v>10211.69</v>
      </c>
      <c r="G26" s="103">
        <v>32089.09</v>
      </c>
      <c r="H26" s="103">
        <v>25705.048742564235</v>
      </c>
      <c r="I26" s="103">
        <v>18838.014610037848</v>
      </c>
      <c r="J26" s="103">
        <v>11795.899268048048</v>
      </c>
      <c r="K26" s="103">
        <v>5781.25</v>
      </c>
      <c r="L26" s="103">
        <v>8251.3254655552682</v>
      </c>
      <c r="M26" s="103">
        <v>0</v>
      </c>
      <c r="N26" s="103">
        <v>5394.9008164724637</v>
      </c>
      <c r="O26" s="103">
        <v>0</v>
      </c>
      <c r="P26" s="103">
        <v>931.1</v>
      </c>
      <c r="Q26" s="103">
        <v>29403.75</v>
      </c>
      <c r="R26" s="103">
        <v>27818.26</v>
      </c>
      <c r="S26" s="103">
        <v>30264.68</v>
      </c>
    </row>
    <row r="27" spans="1:19" ht="18.75" customHeight="1">
      <c r="A27" s="78">
        <v>7</v>
      </c>
      <c r="B27" s="81" t="s">
        <v>60</v>
      </c>
      <c r="C27" s="103">
        <v>29607.081805540558</v>
      </c>
      <c r="D27" s="103">
        <v>432.08</v>
      </c>
      <c r="E27" s="103">
        <v>2126.89</v>
      </c>
      <c r="F27" s="103">
        <v>4898.699062421143</v>
      </c>
      <c r="G27" s="103">
        <v>48755.98</v>
      </c>
      <c r="H27" s="103">
        <v>28509.609999999997</v>
      </c>
      <c r="I27" s="103">
        <v>141.98142695356736</v>
      </c>
      <c r="J27" s="103">
        <v>110674.07450699716</v>
      </c>
      <c r="K27" s="103">
        <v>45362.107891085601</v>
      </c>
      <c r="L27" s="103">
        <v>2182.2200000000003</v>
      </c>
      <c r="M27" s="103">
        <v>3912.3300000000004</v>
      </c>
      <c r="N27" s="103">
        <v>93570.897516073775</v>
      </c>
      <c r="O27" s="103">
        <v>9428.9500000000007</v>
      </c>
      <c r="P27" s="103">
        <v>173910.66</v>
      </c>
      <c r="Q27" s="103">
        <v>27021.63</v>
      </c>
      <c r="R27" s="103">
        <v>2359.88</v>
      </c>
      <c r="S27" s="103">
        <v>44627.09</v>
      </c>
    </row>
    <row r="28" spans="1:19" ht="18.75" customHeight="1">
      <c r="A28" s="83" t="s">
        <v>105</v>
      </c>
      <c r="B28" s="87" t="s">
        <v>166</v>
      </c>
      <c r="C28" s="103">
        <v>0</v>
      </c>
      <c r="D28" s="103">
        <v>0</v>
      </c>
      <c r="E28" s="103">
        <v>0</v>
      </c>
      <c r="F28" s="103">
        <v>0</v>
      </c>
      <c r="G28" s="103">
        <v>0</v>
      </c>
      <c r="H28" s="103">
        <v>0</v>
      </c>
      <c r="I28" s="103">
        <v>0</v>
      </c>
      <c r="J28" s="103">
        <v>0</v>
      </c>
      <c r="K28" s="103">
        <v>0</v>
      </c>
      <c r="L28" s="103">
        <v>0</v>
      </c>
      <c r="M28" s="103">
        <v>0</v>
      </c>
      <c r="N28" s="103">
        <v>0</v>
      </c>
      <c r="O28" s="103">
        <v>0</v>
      </c>
      <c r="P28" s="103">
        <v>0</v>
      </c>
      <c r="Q28" s="103">
        <v>0</v>
      </c>
      <c r="R28" s="103">
        <v>0</v>
      </c>
      <c r="S28" s="103">
        <v>0</v>
      </c>
    </row>
    <row r="29" spans="1:19" ht="18.75" customHeight="1">
      <c r="A29" s="83" t="s">
        <v>106</v>
      </c>
      <c r="B29" s="88" t="s">
        <v>107</v>
      </c>
      <c r="C29" s="103">
        <v>0</v>
      </c>
      <c r="D29" s="103">
        <v>0</v>
      </c>
      <c r="E29" s="103">
        <v>0</v>
      </c>
      <c r="F29" s="103">
        <v>0</v>
      </c>
      <c r="G29" s="103">
        <v>0</v>
      </c>
      <c r="H29" s="103">
        <v>0</v>
      </c>
      <c r="I29" s="103">
        <v>0</v>
      </c>
      <c r="J29" s="103">
        <v>0</v>
      </c>
      <c r="K29" s="103">
        <v>0</v>
      </c>
      <c r="L29" s="103">
        <v>0</v>
      </c>
      <c r="M29" s="103">
        <v>0</v>
      </c>
      <c r="N29" s="103">
        <v>0</v>
      </c>
      <c r="O29" s="103">
        <v>0</v>
      </c>
      <c r="P29" s="103">
        <v>0</v>
      </c>
      <c r="Q29" s="103">
        <v>0</v>
      </c>
      <c r="R29" s="103">
        <v>0</v>
      </c>
      <c r="S29" s="103">
        <v>0</v>
      </c>
    </row>
    <row r="30" spans="1:19" ht="18.75" customHeight="1">
      <c r="A30" s="71" t="s">
        <v>21</v>
      </c>
      <c r="B30" s="85" t="s">
        <v>73</v>
      </c>
      <c r="C30" s="104"/>
      <c r="D30" s="104"/>
      <c r="E30" s="104"/>
      <c r="F30" s="104"/>
      <c r="G30" s="104"/>
      <c r="H30" s="104"/>
      <c r="I30" s="104"/>
      <c r="J30" s="104"/>
      <c r="K30" s="104"/>
      <c r="L30" s="104"/>
      <c r="M30" s="104"/>
      <c r="N30" s="104"/>
      <c r="O30" s="104"/>
      <c r="P30" s="104"/>
      <c r="Q30" s="104"/>
      <c r="R30" s="104"/>
      <c r="S30" s="104"/>
    </row>
    <row r="31" spans="1:19" ht="18.75" customHeight="1">
      <c r="A31" s="45">
        <v>1</v>
      </c>
      <c r="B31" s="89" t="s">
        <v>167</v>
      </c>
      <c r="C31" s="103">
        <v>2406784.15</v>
      </c>
      <c r="D31" s="103">
        <v>0</v>
      </c>
      <c r="E31" s="103">
        <v>12500</v>
      </c>
      <c r="F31" s="103">
        <v>12500</v>
      </c>
      <c r="G31" s="103">
        <v>12500.000000000116</v>
      </c>
      <c r="H31" s="103">
        <v>12500</v>
      </c>
      <c r="I31" s="103">
        <v>12500</v>
      </c>
      <c r="J31" s="103">
        <v>12500</v>
      </c>
      <c r="K31" s="103">
        <v>12500</v>
      </c>
      <c r="L31" s="103">
        <v>3869927.11</v>
      </c>
      <c r="M31" s="103">
        <v>3868938.54</v>
      </c>
      <c r="N31" s="103">
        <v>3869927.11</v>
      </c>
      <c r="O31" s="103">
        <v>3733635.12</v>
      </c>
      <c r="P31" s="103">
        <v>2473318.15</v>
      </c>
      <c r="Q31" s="103">
        <v>3106198.41</v>
      </c>
      <c r="R31" s="103">
        <v>4404186.76</v>
      </c>
      <c r="S31" s="103">
        <v>4476376.2</v>
      </c>
    </row>
    <row r="32" spans="1:19" ht="18.75" customHeight="1">
      <c r="A32" s="57" t="s">
        <v>75</v>
      </c>
      <c r="B32" s="89" t="s">
        <v>168</v>
      </c>
      <c r="C32" s="103">
        <v>14531.04</v>
      </c>
      <c r="D32" s="103">
        <v>12500</v>
      </c>
      <c r="E32" s="103">
        <v>12500</v>
      </c>
      <c r="F32" s="103">
        <v>12500</v>
      </c>
      <c r="G32" s="103">
        <v>12500</v>
      </c>
      <c r="H32" s="103">
        <v>12500</v>
      </c>
      <c r="I32" s="103">
        <v>12500</v>
      </c>
      <c r="J32" s="103">
        <v>12500</v>
      </c>
      <c r="K32" s="103">
        <v>12500</v>
      </c>
      <c r="L32" s="103">
        <v>12500</v>
      </c>
      <c r="M32" s="103">
        <v>12500</v>
      </c>
      <c r="N32" s="103">
        <v>12500</v>
      </c>
      <c r="O32" s="103">
        <v>12500</v>
      </c>
      <c r="P32" s="103">
        <v>12500</v>
      </c>
      <c r="Q32" s="103">
        <v>12500</v>
      </c>
      <c r="R32" s="103">
        <v>12500</v>
      </c>
      <c r="S32" s="103">
        <v>12500</v>
      </c>
    </row>
    <row r="33" spans="1:19" ht="18.75" customHeight="1">
      <c r="A33" s="57" t="s">
        <v>89</v>
      </c>
      <c r="B33" s="89" t="s">
        <v>169</v>
      </c>
      <c r="C33" s="103"/>
      <c r="D33" s="103"/>
      <c r="E33" s="103"/>
      <c r="F33" s="103"/>
      <c r="G33" s="103"/>
      <c r="H33" s="103"/>
      <c r="I33" s="103"/>
      <c r="J33" s="103"/>
      <c r="K33" s="103"/>
      <c r="L33" s="103">
        <v>3857427.11</v>
      </c>
      <c r="M33" s="103">
        <v>3856438.54</v>
      </c>
      <c r="N33" s="103">
        <v>3857427.11</v>
      </c>
      <c r="O33" s="103">
        <v>3721135.12</v>
      </c>
      <c r="P33" s="103">
        <v>2460818.15</v>
      </c>
      <c r="Q33" s="103">
        <v>3093698.41</v>
      </c>
      <c r="R33" s="103">
        <v>4391686.76</v>
      </c>
      <c r="S33" s="103">
        <v>4463876.2</v>
      </c>
    </row>
    <row r="34" spans="1:19" ht="18.75" customHeight="1">
      <c r="A34" s="57" t="s">
        <v>100</v>
      </c>
      <c r="B34" s="89" t="s">
        <v>170</v>
      </c>
      <c r="C34" s="103">
        <v>2038000</v>
      </c>
      <c r="D34" s="103"/>
      <c r="E34" s="103"/>
      <c r="F34" s="103"/>
      <c r="G34" s="103"/>
      <c r="H34" s="103"/>
      <c r="I34" s="103"/>
      <c r="J34" s="103"/>
      <c r="K34" s="103"/>
      <c r="L34" s="103"/>
      <c r="M34" s="103"/>
      <c r="N34" s="103"/>
      <c r="O34" s="103"/>
      <c r="P34" s="103"/>
      <c r="Q34" s="103"/>
      <c r="R34" s="103"/>
      <c r="S34" s="103"/>
    </row>
    <row r="35" spans="1:19" ht="18.75" customHeight="1">
      <c r="A35" s="57" t="s">
        <v>101</v>
      </c>
      <c r="B35" s="89" t="s">
        <v>171</v>
      </c>
      <c r="C35" s="103"/>
      <c r="D35" s="103">
        <v>10774.77</v>
      </c>
      <c r="E35" s="103"/>
      <c r="F35" s="103"/>
      <c r="G35" s="103"/>
      <c r="H35" s="103"/>
      <c r="I35" s="103"/>
      <c r="J35" s="103"/>
      <c r="K35" s="103"/>
      <c r="L35" s="103"/>
      <c r="M35" s="103"/>
      <c r="N35" s="103"/>
      <c r="O35" s="103"/>
      <c r="P35" s="103"/>
      <c r="Q35" s="103"/>
      <c r="R35" s="103"/>
      <c r="S35" s="103"/>
    </row>
    <row r="36" spans="1:19" ht="18.75" customHeight="1">
      <c r="A36" s="57" t="s">
        <v>102</v>
      </c>
      <c r="B36" s="89" t="s">
        <v>172</v>
      </c>
      <c r="C36" s="103">
        <v>354253.11</v>
      </c>
      <c r="D36" s="103">
        <v>-23274.77</v>
      </c>
      <c r="E36" s="103"/>
      <c r="F36" s="103"/>
      <c r="G36" s="103"/>
      <c r="H36" s="103"/>
      <c r="I36" s="103"/>
      <c r="J36" s="103"/>
      <c r="K36" s="103"/>
      <c r="L36" s="103"/>
      <c r="M36" s="103"/>
      <c r="N36" s="103"/>
      <c r="O36" s="103"/>
      <c r="P36" s="103"/>
      <c r="Q36" s="103"/>
      <c r="R36" s="103"/>
      <c r="S36" s="103"/>
    </row>
    <row r="37" spans="1:19" ht="18.75" customHeight="1">
      <c r="A37" s="45">
        <v>2</v>
      </c>
      <c r="B37" s="89" t="s">
        <v>173</v>
      </c>
      <c r="C37" s="103">
        <v>148696.57999999999</v>
      </c>
      <c r="D37" s="103">
        <v>6255.64</v>
      </c>
      <c r="E37" s="103">
        <v>369060.05776802247</v>
      </c>
      <c r="F37" s="103">
        <v>1004669.1299999999</v>
      </c>
      <c r="G37" s="103">
        <v>791585.71083616593</v>
      </c>
      <c r="H37" s="103">
        <v>899322.47</v>
      </c>
      <c r="I37" s="103">
        <v>905582.38</v>
      </c>
      <c r="J37" s="103">
        <v>632039.81000000006</v>
      </c>
      <c r="K37" s="103">
        <v>688777.15</v>
      </c>
      <c r="L37" s="103">
        <v>665637.32999999996</v>
      </c>
      <c r="M37" s="103">
        <v>360665.32</v>
      </c>
      <c r="N37" s="103">
        <v>1210199.6299999999</v>
      </c>
      <c r="O37" s="103">
        <v>381419.89</v>
      </c>
      <c r="P37" s="103">
        <v>212401.83</v>
      </c>
      <c r="Q37" s="103">
        <v>184214.62</v>
      </c>
      <c r="R37" s="103">
        <v>403706.44</v>
      </c>
      <c r="S37" s="103">
        <v>204938.6</v>
      </c>
    </row>
    <row r="38" spans="1:19" ht="18.75" customHeight="1">
      <c r="A38" s="45">
        <v>3</v>
      </c>
      <c r="B38" s="89" t="s">
        <v>174</v>
      </c>
      <c r="C38" s="103">
        <v>3280505.78</v>
      </c>
      <c r="D38" s="103">
        <v>638144.10499999998</v>
      </c>
      <c r="E38" s="103">
        <v>2371942.9548992142</v>
      </c>
      <c r="F38" s="103">
        <v>2844510.3797799312</v>
      </c>
      <c r="G38" s="103">
        <v>2990229.7550316798</v>
      </c>
      <c r="H38" s="103">
        <v>602524.53</v>
      </c>
      <c r="I38" s="103">
        <v>929413.88</v>
      </c>
      <c r="J38" s="103">
        <v>1583415.09</v>
      </c>
      <c r="K38" s="103">
        <v>1189039.6100000001</v>
      </c>
      <c r="L38" s="103">
        <v>906428.6</v>
      </c>
      <c r="M38" s="103">
        <v>311681.08</v>
      </c>
      <c r="N38" s="103">
        <v>752823.03</v>
      </c>
      <c r="O38" s="103">
        <v>783619.02</v>
      </c>
      <c r="P38" s="103">
        <v>2346953.98</v>
      </c>
      <c r="Q38" s="103">
        <v>2595637.5699999998</v>
      </c>
      <c r="R38" s="103">
        <v>2492769.4300000002</v>
      </c>
      <c r="S38" s="103">
        <v>4133814.34</v>
      </c>
    </row>
    <row r="39" spans="1:19" ht="18.75" customHeight="1">
      <c r="A39" s="45">
        <v>4</v>
      </c>
      <c r="B39" s="89" t="s">
        <v>175</v>
      </c>
      <c r="C39" s="103">
        <v>0</v>
      </c>
      <c r="D39" s="103">
        <v>0</v>
      </c>
      <c r="E39" s="103">
        <v>0</v>
      </c>
      <c r="F39" s="103">
        <v>0</v>
      </c>
      <c r="G39" s="103">
        <v>0</v>
      </c>
      <c r="H39" s="103">
        <v>0</v>
      </c>
      <c r="I39" s="103">
        <v>0</v>
      </c>
      <c r="J39" s="103">
        <v>0</v>
      </c>
      <c r="K39" s="103">
        <v>0</v>
      </c>
      <c r="L39" s="103">
        <v>0</v>
      </c>
      <c r="M39" s="103">
        <v>0</v>
      </c>
      <c r="N39" s="103">
        <v>0</v>
      </c>
      <c r="O39" s="103">
        <v>0</v>
      </c>
      <c r="P39" s="103">
        <v>0</v>
      </c>
      <c r="Q39" s="103">
        <v>0</v>
      </c>
      <c r="R39" s="103">
        <v>0</v>
      </c>
      <c r="S39" s="103">
        <v>0</v>
      </c>
    </row>
    <row r="40" spans="1:19" ht="18.75" customHeight="1">
      <c r="A40" s="45">
        <v>5</v>
      </c>
      <c r="B40" s="89" t="s">
        <v>176</v>
      </c>
      <c r="C40" s="105">
        <v>0</v>
      </c>
      <c r="D40" s="105">
        <v>0</v>
      </c>
      <c r="E40" s="105">
        <v>0</v>
      </c>
      <c r="F40" s="105">
        <v>0</v>
      </c>
      <c r="G40" s="105">
        <v>0</v>
      </c>
      <c r="H40" s="105">
        <v>0</v>
      </c>
      <c r="I40" s="105">
        <v>0</v>
      </c>
      <c r="J40" s="105">
        <v>0</v>
      </c>
      <c r="K40" s="105">
        <v>0</v>
      </c>
      <c r="L40" s="105">
        <v>0</v>
      </c>
      <c r="M40" s="105">
        <v>0</v>
      </c>
      <c r="N40" s="105">
        <v>0</v>
      </c>
      <c r="O40" s="105">
        <v>0</v>
      </c>
      <c r="P40" s="105">
        <v>0</v>
      </c>
      <c r="Q40" s="105">
        <v>0</v>
      </c>
      <c r="R40" s="105">
        <v>0</v>
      </c>
      <c r="S40" s="105">
        <v>0</v>
      </c>
    </row>
    <row r="41" spans="1:19" ht="18.75" customHeight="1">
      <c r="A41" s="47" t="s">
        <v>72</v>
      </c>
      <c r="B41" s="90" t="s">
        <v>74</v>
      </c>
      <c r="C41" s="104"/>
      <c r="D41" s="104"/>
      <c r="E41" s="104"/>
      <c r="F41" s="104"/>
      <c r="G41" s="104"/>
      <c r="H41" s="104"/>
      <c r="I41" s="104"/>
      <c r="J41" s="104"/>
      <c r="K41" s="104"/>
      <c r="L41" s="104"/>
      <c r="M41" s="104"/>
      <c r="N41" s="104"/>
      <c r="O41" s="104"/>
      <c r="P41" s="104"/>
      <c r="Q41" s="104"/>
      <c r="R41" s="104"/>
      <c r="S41" s="104"/>
    </row>
    <row r="42" spans="1:19" ht="30.75">
      <c r="A42" s="45">
        <v>1</v>
      </c>
      <c r="B42" s="89" t="s">
        <v>177</v>
      </c>
      <c r="C42" s="105"/>
      <c r="D42" s="105">
        <v>0</v>
      </c>
      <c r="E42" s="105">
        <v>0</v>
      </c>
      <c r="F42" s="105">
        <v>0</v>
      </c>
      <c r="G42" s="105">
        <v>0</v>
      </c>
      <c r="H42" s="105">
        <v>0</v>
      </c>
      <c r="I42" s="105">
        <v>0</v>
      </c>
      <c r="J42" s="105">
        <v>0</v>
      </c>
      <c r="K42" s="105">
        <v>0</v>
      </c>
      <c r="L42" s="105">
        <v>0</v>
      </c>
      <c r="M42" s="105">
        <v>0</v>
      </c>
      <c r="N42" s="105">
        <v>0</v>
      </c>
      <c r="O42" s="105">
        <v>0</v>
      </c>
      <c r="P42" s="105">
        <v>0</v>
      </c>
      <c r="Q42" s="105">
        <v>1220760</v>
      </c>
      <c r="R42" s="105">
        <v>1141520</v>
      </c>
      <c r="S42" s="105">
        <v>1823329.78</v>
      </c>
    </row>
    <row r="43" spans="1:19" ht="18.75" customHeight="1">
      <c r="A43" s="71" t="s">
        <v>144</v>
      </c>
      <c r="B43" s="85" t="s">
        <v>157</v>
      </c>
      <c r="C43" s="44"/>
      <c r="D43" s="44"/>
      <c r="E43" s="44"/>
      <c r="F43" s="44"/>
      <c r="G43" s="44"/>
      <c r="H43" s="44"/>
      <c r="I43" s="44"/>
      <c r="J43" s="44"/>
      <c r="K43" s="44"/>
      <c r="L43" s="44"/>
      <c r="M43" s="44"/>
      <c r="N43" s="44"/>
      <c r="O43" s="44"/>
      <c r="P43" s="44"/>
      <c r="Q43" s="44"/>
      <c r="R43" s="44"/>
      <c r="S43" s="44"/>
    </row>
    <row r="44" spans="1:19" ht="39.950000000000003" customHeight="1">
      <c r="A44" s="92" t="s">
        <v>198</v>
      </c>
      <c r="B44" s="93" t="s">
        <v>200</v>
      </c>
      <c r="C44" s="46"/>
      <c r="D44" s="46"/>
      <c r="E44" s="46"/>
      <c r="F44" s="46"/>
      <c r="G44" s="46"/>
      <c r="H44" s="46"/>
      <c r="I44" s="46"/>
      <c r="J44" s="46"/>
      <c r="K44" s="46"/>
      <c r="L44" s="46"/>
      <c r="M44" s="46"/>
      <c r="N44" s="46"/>
      <c r="O44" s="46"/>
      <c r="P44" s="46"/>
      <c r="Q44" s="46"/>
      <c r="R44" s="46"/>
      <c r="S44" s="46"/>
    </row>
    <row r="45" spans="1:19" ht="39.950000000000003" customHeight="1">
      <c r="A45" s="92" t="s">
        <v>199</v>
      </c>
      <c r="B45" s="93" t="s">
        <v>204</v>
      </c>
      <c r="C45" s="46"/>
      <c r="D45" s="46">
        <v>56108.091400000012</v>
      </c>
      <c r="E45" s="46">
        <v>199884.00258150103</v>
      </c>
      <c r="F45" s="46">
        <v>221023.85980420001</v>
      </c>
      <c r="G45" s="46">
        <v>328315.72000000003</v>
      </c>
      <c r="H45" s="46">
        <v>588801.58771176985</v>
      </c>
      <c r="I45" s="46">
        <v>1821372.95</v>
      </c>
      <c r="J45" s="46">
        <v>2357868.85</v>
      </c>
      <c r="K45" s="46">
        <v>2115469.54</v>
      </c>
      <c r="L45" s="46">
        <v>2041888.8699999999</v>
      </c>
      <c r="M45" s="46">
        <v>2043298.0699999998</v>
      </c>
      <c r="N45" s="46">
        <v>2141419.9899999998</v>
      </c>
      <c r="O45" s="46">
        <v>2083742.51</v>
      </c>
      <c r="P45" s="46">
        <v>1990997.25</v>
      </c>
      <c r="Q45" s="46">
        <v>1806226.31</v>
      </c>
      <c r="R45" s="46">
        <v>1748533.7300000002</v>
      </c>
      <c r="S45" s="46">
        <v>1050790.67</v>
      </c>
    </row>
    <row r="46" spans="1:19" ht="39.950000000000003" customHeight="1">
      <c r="A46" s="94" t="s">
        <v>89</v>
      </c>
      <c r="B46" s="93" t="s">
        <v>188</v>
      </c>
      <c r="C46" s="46"/>
      <c r="D46" s="46">
        <v>46652.541599999997</v>
      </c>
      <c r="E46" s="46">
        <v>171671.93128030101</v>
      </c>
      <c r="F46" s="46">
        <v>237141.84</v>
      </c>
      <c r="G46" s="46">
        <v>274752.251047</v>
      </c>
      <c r="H46" s="46">
        <v>578844.4006691504</v>
      </c>
      <c r="I46" s="46">
        <v>1750693.01</v>
      </c>
      <c r="J46" s="46">
        <v>2245022.92</v>
      </c>
      <c r="K46" s="46">
        <v>1983759.09</v>
      </c>
      <c r="L46" s="46">
        <v>2096488.67</v>
      </c>
      <c r="M46" s="46">
        <v>1899070.13</v>
      </c>
      <c r="N46" s="46">
        <v>1943307.79</v>
      </c>
      <c r="O46" s="46">
        <v>1885501.9000000001</v>
      </c>
      <c r="P46" s="46">
        <v>1866539.51</v>
      </c>
      <c r="Q46" s="46">
        <v>1743435.66</v>
      </c>
      <c r="R46" s="46">
        <v>1639533.8199999998</v>
      </c>
      <c r="S46" s="46">
        <v>900461.67</v>
      </c>
    </row>
    <row r="47" spans="1:19" ht="45">
      <c r="A47" s="92" t="s">
        <v>202</v>
      </c>
      <c r="B47" s="93" t="s">
        <v>203</v>
      </c>
      <c r="C47" s="46"/>
      <c r="D47" s="46"/>
      <c r="E47" s="46"/>
      <c r="F47" s="46"/>
      <c r="G47" s="46"/>
      <c r="H47" s="46"/>
      <c r="I47" s="46"/>
      <c r="J47" s="46"/>
      <c r="K47" s="46"/>
      <c r="L47" s="46"/>
      <c r="M47" s="46"/>
      <c r="N47" s="46"/>
      <c r="O47" s="46"/>
      <c r="P47" s="46"/>
      <c r="Q47" s="46"/>
      <c r="R47" s="46"/>
      <c r="S47" s="46"/>
    </row>
    <row r="48" spans="1:19" ht="45">
      <c r="A48" s="92" t="s">
        <v>201</v>
      </c>
      <c r="B48" s="93" t="s">
        <v>215</v>
      </c>
      <c r="C48" s="46"/>
      <c r="D48" s="46"/>
      <c r="E48" s="46"/>
      <c r="F48" s="46"/>
      <c r="G48" s="46"/>
      <c r="H48" s="46"/>
      <c r="I48" s="46"/>
      <c r="J48" s="46"/>
      <c r="K48" s="46"/>
      <c r="L48" s="46"/>
      <c r="M48" s="46"/>
      <c r="N48" s="46"/>
      <c r="O48" s="46"/>
      <c r="P48" s="46"/>
      <c r="Q48" s="46"/>
      <c r="R48" s="46"/>
      <c r="S48" s="46"/>
    </row>
    <row r="49" spans="1:19" ht="39.950000000000003" customHeight="1">
      <c r="A49" s="94" t="s">
        <v>101</v>
      </c>
      <c r="B49" s="93" t="s">
        <v>197</v>
      </c>
      <c r="C49" s="46"/>
      <c r="D49" s="46"/>
      <c r="E49" s="46"/>
      <c r="F49" s="46"/>
      <c r="G49" s="46"/>
      <c r="H49" s="46"/>
      <c r="I49" s="46"/>
      <c r="J49" s="46"/>
      <c r="K49" s="46"/>
      <c r="L49" s="46"/>
      <c r="M49" s="46"/>
      <c r="N49" s="46"/>
      <c r="O49" s="46"/>
      <c r="P49" s="46"/>
      <c r="Q49" s="46"/>
      <c r="R49" s="46"/>
      <c r="S49" s="46"/>
    </row>
    <row r="50" spans="1:19" ht="39.950000000000003" customHeight="1">
      <c r="A50" s="98" t="s">
        <v>97</v>
      </c>
      <c r="B50" s="97" t="s">
        <v>179</v>
      </c>
      <c r="C50" s="46"/>
      <c r="D50" s="46"/>
      <c r="E50" s="46"/>
      <c r="F50" s="46"/>
      <c r="G50" s="46"/>
      <c r="H50" s="46"/>
      <c r="I50" s="46"/>
      <c r="J50" s="46"/>
      <c r="K50" s="46"/>
      <c r="L50" s="46"/>
      <c r="M50" s="46"/>
      <c r="N50" s="46"/>
      <c r="O50" s="46"/>
      <c r="P50" s="46"/>
      <c r="Q50" s="46"/>
      <c r="R50" s="46"/>
      <c r="S50" s="46"/>
    </row>
    <row r="51" spans="1:19" ht="39.950000000000003" customHeight="1">
      <c r="A51" s="98" t="s">
        <v>98</v>
      </c>
      <c r="B51" s="97" t="s">
        <v>178</v>
      </c>
      <c r="C51" s="46"/>
      <c r="D51" s="46"/>
      <c r="E51" s="46"/>
      <c r="F51" s="46"/>
      <c r="G51" s="46"/>
      <c r="H51" s="46"/>
      <c r="I51" s="46"/>
      <c r="J51" s="46"/>
      <c r="K51" s="46"/>
      <c r="L51" s="46"/>
      <c r="M51" s="46"/>
      <c r="N51" s="46"/>
      <c r="O51" s="46"/>
      <c r="P51" s="46"/>
      <c r="Q51" s="46"/>
      <c r="R51" s="46"/>
      <c r="S51" s="46"/>
    </row>
    <row r="52" spans="1:19" ht="39.950000000000003" customHeight="1">
      <c r="A52" s="98" t="s">
        <v>147</v>
      </c>
      <c r="B52" s="97" t="s">
        <v>216</v>
      </c>
      <c r="C52" s="46"/>
      <c r="D52" s="46"/>
      <c r="E52" s="46"/>
      <c r="F52" s="46"/>
      <c r="G52" s="46"/>
      <c r="H52" s="46"/>
      <c r="I52" s="46"/>
      <c r="J52" s="46"/>
      <c r="K52" s="46"/>
      <c r="L52" s="46"/>
      <c r="M52" s="46"/>
      <c r="N52" s="46"/>
      <c r="O52" s="46"/>
      <c r="P52" s="46"/>
      <c r="Q52" s="46"/>
      <c r="R52" s="46"/>
      <c r="S52" s="46"/>
    </row>
    <row r="53" spans="1:19" ht="39.950000000000003" customHeight="1">
      <c r="A53" s="98" t="s">
        <v>148</v>
      </c>
      <c r="B53" s="97" t="s">
        <v>190</v>
      </c>
      <c r="C53" s="46"/>
      <c r="D53" s="46"/>
      <c r="E53" s="46"/>
      <c r="F53" s="46"/>
      <c r="G53" s="46"/>
      <c r="H53" s="46"/>
      <c r="I53" s="46"/>
      <c r="J53" s="46"/>
      <c r="K53" s="46"/>
      <c r="L53" s="46"/>
      <c r="M53" s="46"/>
      <c r="N53" s="46"/>
      <c r="O53" s="46"/>
      <c r="P53" s="46"/>
      <c r="Q53" s="46"/>
      <c r="R53" s="46"/>
      <c r="S53" s="46"/>
    </row>
    <row r="54" spans="1:19" ht="39.950000000000003" customHeight="1">
      <c r="A54" s="96" t="s">
        <v>99</v>
      </c>
      <c r="B54" s="95" t="s">
        <v>191</v>
      </c>
      <c r="C54" s="46"/>
      <c r="D54" s="46">
        <v>72465.544550000021</v>
      </c>
      <c r="E54" s="46">
        <v>300064.21581688081</v>
      </c>
      <c r="F54" s="46">
        <v>241878.23</v>
      </c>
      <c r="G54" s="46">
        <v>209746.39</v>
      </c>
      <c r="H54" s="46">
        <v>11442.710000000003</v>
      </c>
      <c r="I54" s="46">
        <v>20741.239999999998</v>
      </c>
      <c r="J54" s="46">
        <v>24590.25</v>
      </c>
      <c r="K54" s="46">
        <v>75909.600000000006</v>
      </c>
      <c r="L54" s="46">
        <v>28185.96</v>
      </c>
      <c r="M54" s="46">
        <v>414798.28</v>
      </c>
      <c r="N54" s="46">
        <v>398862.47</v>
      </c>
      <c r="O54" s="46">
        <v>324925.20999999996</v>
      </c>
      <c r="P54" s="46">
        <v>277020.45</v>
      </c>
      <c r="Q54" s="46">
        <v>88161.76999999999</v>
      </c>
      <c r="R54" s="46">
        <v>127122.53</v>
      </c>
      <c r="S54" s="46">
        <v>486360.69999999995</v>
      </c>
    </row>
    <row r="55" spans="1:19" ht="39.950000000000003" customHeight="1">
      <c r="A55" s="96" t="s">
        <v>103</v>
      </c>
      <c r="B55" s="95" t="s">
        <v>192</v>
      </c>
      <c r="C55" s="46"/>
      <c r="D55" s="46">
        <v>67180.604550000004</v>
      </c>
      <c r="E55" s="46">
        <v>285939.2965128806</v>
      </c>
      <c r="F55" s="46">
        <v>235605.84620000006</v>
      </c>
      <c r="G55" s="46">
        <v>196079.54199999999</v>
      </c>
      <c r="H55" s="46">
        <v>22365.997370000001</v>
      </c>
      <c r="I55" s="46">
        <v>37692.28</v>
      </c>
      <c r="J55" s="46">
        <v>50707.58</v>
      </c>
      <c r="K55" s="46">
        <v>78417.36</v>
      </c>
      <c r="L55" s="46">
        <v>344567.06</v>
      </c>
      <c r="M55" s="46">
        <v>576747.98</v>
      </c>
      <c r="N55" s="46">
        <v>609378.13</v>
      </c>
      <c r="O55" s="46">
        <v>564894.29</v>
      </c>
      <c r="P55" s="46">
        <v>765260.91</v>
      </c>
      <c r="Q55" s="46">
        <v>708392.49</v>
      </c>
      <c r="R55" s="46">
        <v>859225.48999999987</v>
      </c>
      <c r="S55" s="111">
        <v>989463.98</v>
      </c>
    </row>
    <row r="56" spans="1:19" ht="39.950000000000003" customHeight="1">
      <c r="A56" s="96" t="s">
        <v>145</v>
      </c>
      <c r="B56" s="95" t="s">
        <v>180</v>
      </c>
      <c r="C56" s="46"/>
      <c r="D56" s="46"/>
      <c r="E56" s="46"/>
      <c r="F56" s="46"/>
      <c r="G56" s="46"/>
      <c r="H56" s="46"/>
      <c r="I56" s="46"/>
      <c r="J56" s="46"/>
      <c r="K56" s="46"/>
      <c r="L56" s="46"/>
      <c r="M56" s="46"/>
      <c r="N56" s="46"/>
      <c r="O56" s="46"/>
      <c r="P56" s="46"/>
      <c r="Q56" s="46"/>
      <c r="R56" s="46"/>
      <c r="S56" s="46"/>
    </row>
    <row r="57" spans="1:19" ht="39.950000000000003" customHeight="1">
      <c r="A57" s="96" t="s">
        <v>146</v>
      </c>
      <c r="B57" s="95" t="s">
        <v>181</v>
      </c>
      <c r="C57" s="46"/>
      <c r="D57" s="46"/>
      <c r="E57" s="46"/>
      <c r="F57" s="46"/>
      <c r="G57" s="46"/>
      <c r="H57" s="46"/>
      <c r="I57" s="46"/>
      <c r="J57" s="46"/>
      <c r="K57" s="46"/>
      <c r="L57" s="46"/>
      <c r="M57" s="46"/>
      <c r="N57" s="46"/>
      <c r="O57" s="46"/>
      <c r="P57" s="46"/>
      <c r="Q57" s="46"/>
      <c r="R57" s="46"/>
      <c r="S57" s="46"/>
    </row>
    <row r="58" spans="1:19" ht="39.950000000000003" customHeight="1">
      <c r="A58" s="99" t="s">
        <v>149</v>
      </c>
      <c r="B58" s="100" t="s">
        <v>193</v>
      </c>
      <c r="C58" s="46"/>
      <c r="D58" s="46"/>
      <c r="E58" s="46"/>
      <c r="F58" s="46"/>
      <c r="G58" s="46"/>
      <c r="H58" s="46"/>
      <c r="I58" s="46"/>
      <c r="J58" s="46"/>
      <c r="K58" s="46"/>
      <c r="L58" s="46"/>
      <c r="M58" s="46"/>
      <c r="N58" s="46"/>
      <c r="O58" s="46"/>
      <c r="P58" s="46"/>
      <c r="Q58" s="46"/>
      <c r="R58" s="46"/>
      <c r="S58" s="46"/>
    </row>
    <row r="59" spans="1:19" ht="39.950000000000003" customHeight="1">
      <c r="A59" s="99" t="s">
        <v>150</v>
      </c>
      <c r="B59" s="100" t="s">
        <v>194</v>
      </c>
      <c r="C59" s="46"/>
      <c r="D59" s="46"/>
      <c r="E59" s="46"/>
      <c r="F59" s="46"/>
      <c r="G59" s="46"/>
      <c r="H59" s="46"/>
      <c r="I59" s="46"/>
      <c r="J59" s="46"/>
      <c r="K59" s="46"/>
      <c r="L59" s="46"/>
      <c r="M59" s="46"/>
      <c r="N59" s="46"/>
      <c r="O59" s="46"/>
      <c r="P59" s="46"/>
      <c r="Q59" s="46"/>
      <c r="R59" s="46"/>
      <c r="S59" s="46"/>
    </row>
    <row r="60" spans="1:19" ht="39.950000000000003" customHeight="1">
      <c r="A60" s="99" t="s">
        <v>151</v>
      </c>
      <c r="B60" s="100" t="s">
        <v>182</v>
      </c>
      <c r="C60" s="46"/>
      <c r="D60" s="46"/>
      <c r="E60" s="46"/>
      <c r="F60" s="46"/>
      <c r="G60" s="46"/>
      <c r="H60" s="46"/>
      <c r="I60" s="46"/>
      <c r="J60" s="46"/>
      <c r="K60" s="46"/>
      <c r="L60" s="46"/>
      <c r="M60" s="46"/>
      <c r="N60" s="46"/>
      <c r="O60" s="46"/>
      <c r="P60" s="46"/>
      <c r="Q60" s="46"/>
      <c r="R60" s="46"/>
      <c r="S60" s="46"/>
    </row>
    <row r="61" spans="1:19" ht="39.950000000000003" customHeight="1">
      <c r="A61" s="99" t="s">
        <v>152</v>
      </c>
      <c r="B61" s="100" t="s">
        <v>185</v>
      </c>
      <c r="C61" s="46"/>
      <c r="D61" s="46"/>
      <c r="E61" s="46"/>
      <c r="F61" s="46"/>
      <c r="G61" s="46"/>
      <c r="H61" s="46"/>
      <c r="I61" s="46"/>
      <c r="J61" s="46"/>
      <c r="K61" s="46"/>
      <c r="L61" s="46"/>
      <c r="M61" s="46"/>
      <c r="N61" s="46"/>
      <c r="O61" s="46"/>
      <c r="P61" s="46"/>
      <c r="Q61" s="46"/>
      <c r="R61" s="46"/>
      <c r="S61" s="46"/>
    </row>
    <row r="62" spans="1:19" ht="39.950000000000003" customHeight="1">
      <c r="A62" s="101" t="s">
        <v>153</v>
      </c>
      <c r="B62" s="102" t="s">
        <v>195</v>
      </c>
      <c r="C62" s="46"/>
      <c r="D62" s="46"/>
      <c r="E62" s="46"/>
      <c r="F62" s="46"/>
      <c r="G62" s="46"/>
      <c r="H62" s="46"/>
      <c r="I62" s="46"/>
      <c r="J62" s="46"/>
      <c r="K62" s="46"/>
      <c r="L62" s="46"/>
      <c r="M62" s="46"/>
      <c r="N62" s="46"/>
      <c r="O62" s="46"/>
      <c r="P62" s="46"/>
      <c r="Q62" s="46"/>
      <c r="R62" s="46"/>
      <c r="S62" s="46"/>
    </row>
    <row r="63" spans="1:19" ht="39.950000000000003" customHeight="1">
      <c r="A63" s="101" t="s">
        <v>154</v>
      </c>
      <c r="B63" s="102" t="s">
        <v>196</v>
      </c>
      <c r="C63" s="46"/>
      <c r="D63" s="46"/>
      <c r="E63" s="46"/>
      <c r="F63" s="46"/>
      <c r="G63" s="46"/>
      <c r="H63" s="46"/>
      <c r="I63" s="46"/>
      <c r="J63" s="46"/>
      <c r="K63" s="46"/>
      <c r="L63" s="46"/>
      <c r="M63" s="46"/>
      <c r="N63" s="46"/>
      <c r="O63" s="46"/>
      <c r="P63" s="46"/>
      <c r="Q63" s="46"/>
      <c r="R63" s="46"/>
      <c r="S63" s="46"/>
    </row>
    <row r="64" spans="1:19" ht="39.950000000000003" customHeight="1">
      <c r="A64" s="101" t="s">
        <v>155</v>
      </c>
      <c r="B64" s="102" t="s">
        <v>183</v>
      </c>
      <c r="C64" s="46"/>
      <c r="D64" s="46"/>
      <c r="E64" s="46"/>
      <c r="F64" s="46"/>
      <c r="G64" s="46"/>
      <c r="H64" s="46"/>
      <c r="I64" s="46"/>
      <c r="J64" s="46"/>
      <c r="K64" s="46"/>
      <c r="L64" s="46"/>
      <c r="M64" s="46"/>
      <c r="N64" s="46"/>
      <c r="O64" s="46"/>
      <c r="P64" s="46"/>
      <c r="Q64" s="46"/>
      <c r="R64" s="46"/>
      <c r="S64" s="46"/>
    </row>
    <row r="65" spans="1:19" ht="39.950000000000003" customHeight="1">
      <c r="A65" s="101" t="s">
        <v>156</v>
      </c>
      <c r="B65" s="102" t="s">
        <v>184</v>
      </c>
      <c r="C65" s="46"/>
      <c r="D65" s="46"/>
      <c r="E65" s="46"/>
      <c r="F65" s="46"/>
      <c r="G65" s="46"/>
      <c r="H65" s="46"/>
      <c r="I65" s="46"/>
      <c r="J65" s="46"/>
      <c r="K65" s="46"/>
      <c r="L65" s="46"/>
      <c r="M65" s="46"/>
      <c r="N65" s="46"/>
      <c r="O65" s="46"/>
      <c r="P65" s="46"/>
      <c r="Q65" s="46"/>
      <c r="R65" s="46"/>
      <c r="S65" s="46"/>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workbookViewId="0">
      <selection activeCell="E36" sqref="E36"/>
    </sheetView>
  </sheetViews>
  <sheetFormatPr baseColWidth="10"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2"/>
      <c r="D3" s="32"/>
      <c r="E3" s="32"/>
      <c r="F3" s="32"/>
      <c r="G3" s="32"/>
      <c r="H3" s="32"/>
      <c r="I3" s="32"/>
      <c r="J3" s="32"/>
      <c r="K3" s="32"/>
      <c r="L3" s="32"/>
      <c r="M3" s="32"/>
      <c r="N3" s="32"/>
      <c r="O3" s="32"/>
      <c r="P3" s="32"/>
      <c r="Q3" s="32"/>
      <c r="R3" s="61"/>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c r="R480" s="33"/>
      <c r="S480" s="33"/>
    </row>
    <row r="481" spans="1:19">
      <c r="A481" s="36"/>
      <c r="B481" s="5">
        <v>2019</v>
      </c>
      <c r="C481" s="32"/>
      <c r="D481" s="32"/>
      <c r="E481" s="32"/>
      <c r="F481" s="32"/>
      <c r="G481" s="32"/>
      <c r="H481" s="32"/>
      <c r="I481" s="32"/>
      <c r="J481" s="32"/>
      <c r="K481" s="32"/>
      <c r="L481" s="32"/>
      <c r="M481" s="32"/>
      <c r="N481" s="32"/>
      <c r="O481" s="32"/>
      <c r="P481" s="33"/>
      <c r="Q481" s="33"/>
      <c r="R481" s="33"/>
      <c r="S481" s="33"/>
    </row>
    <row r="482" spans="1:19">
      <c r="A482" s="36"/>
      <c r="B482" s="5">
        <v>2018</v>
      </c>
      <c r="C482" s="32"/>
      <c r="D482" s="32"/>
      <c r="E482" s="32"/>
      <c r="F482" s="32"/>
      <c r="G482" s="32"/>
      <c r="H482" s="32"/>
      <c r="I482" s="32"/>
      <c r="J482" s="32"/>
      <c r="K482" s="32"/>
      <c r="L482" s="32"/>
      <c r="M482" s="32"/>
      <c r="N482" s="32"/>
      <c r="O482" s="33"/>
      <c r="P482" s="33"/>
      <c r="Q482" s="33"/>
      <c r="R482" s="33"/>
      <c r="S482" s="33"/>
    </row>
    <row r="483" spans="1:19">
      <c r="A483" s="36"/>
      <c r="B483" s="5">
        <v>2017</v>
      </c>
      <c r="C483" s="32"/>
      <c r="D483" s="32"/>
      <c r="E483" s="32"/>
      <c r="F483" s="32"/>
      <c r="G483" s="32"/>
      <c r="H483" s="32"/>
      <c r="I483" s="32"/>
      <c r="J483" s="32"/>
      <c r="K483" s="32"/>
      <c r="L483" s="32"/>
      <c r="M483" s="32"/>
      <c r="N483" s="33"/>
      <c r="O483" s="33"/>
      <c r="P483" s="33"/>
      <c r="Q483" s="33"/>
      <c r="R483" s="33"/>
      <c r="S483" s="33"/>
    </row>
    <row r="484" spans="1:19">
      <c r="B484" s="5">
        <v>2016</v>
      </c>
      <c r="C484" s="32"/>
      <c r="D484" s="32"/>
      <c r="E484" s="32"/>
      <c r="F484" s="32"/>
      <c r="G484" s="32"/>
      <c r="H484" s="32"/>
      <c r="I484" s="32"/>
      <c r="J484" s="32"/>
      <c r="K484" s="32"/>
      <c r="L484" s="32"/>
      <c r="M484" s="33"/>
      <c r="N484" s="33"/>
      <c r="O484" s="33"/>
      <c r="P484" s="33"/>
      <c r="Q484" s="33"/>
      <c r="R484" s="33"/>
      <c r="S484" s="33"/>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c r="K487" s="33"/>
      <c r="L487" s="33"/>
      <c r="M487" s="33"/>
      <c r="N487" s="33"/>
      <c r="O487" s="33"/>
      <c r="P487" s="33"/>
      <c r="Q487" s="33"/>
      <c r="R487" s="33"/>
      <c r="S487" s="33"/>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33"/>
      <c r="I489" s="33"/>
      <c r="J489" s="33"/>
      <c r="K489" s="33"/>
      <c r="L489" s="33"/>
      <c r="M489" s="33"/>
      <c r="N489" s="33"/>
      <c r="O489" s="33"/>
      <c r="P489" s="33"/>
      <c r="Q489" s="33"/>
      <c r="R489" s="33"/>
      <c r="S489" s="33"/>
    </row>
    <row r="490" spans="1:19">
      <c r="B490" s="5">
        <v>2010</v>
      </c>
      <c r="C490" s="32"/>
      <c r="D490" s="32"/>
      <c r="E490" s="32"/>
      <c r="F490" s="32"/>
      <c r="G490" s="33"/>
      <c r="H490" s="33"/>
      <c r="I490" s="33"/>
      <c r="J490" s="33"/>
      <c r="K490" s="33"/>
      <c r="L490" s="33"/>
      <c r="M490" s="33"/>
      <c r="N490" s="33"/>
      <c r="O490" s="33"/>
      <c r="P490" s="33"/>
      <c r="Q490" s="33"/>
      <c r="R490" s="33"/>
      <c r="S490" s="33"/>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c r="D494" s="33"/>
      <c r="E494" s="33"/>
      <c r="F494" s="33"/>
      <c r="G494" s="33"/>
      <c r="H494" s="33"/>
      <c r="I494" s="33"/>
      <c r="J494" s="33"/>
      <c r="K494" s="33"/>
      <c r="L494" s="33"/>
      <c r="M494" s="33"/>
      <c r="N494" s="33"/>
      <c r="O494" s="33"/>
      <c r="P494" s="33"/>
      <c r="Q494" s="33"/>
      <c r="R494" s="33"/>
      <c r="S494" s="33"/>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c r="D497" s="33"/>
      <c r="E497" s="33"/>
      <c r="F497" s="33"/>
      <c r="G497" s="33"/>
      <c r="H497" s="33"/>
      <c r="I497" s="33"/>
      <c r="J497" s="33"/>
      <c r="K497" s="33"/>
      <c r="L497" s="33"/>
      <c r="M497" s="33"/>
      <c r="N497" s="33"/>
      <c r="O497" s="33"/>
      <c r="P497" s="33"/>
      <c r="Q497" s="33"/>
      <c r="R497" s="33"/>
      <c r="S497" s="33"/>
    </row>
    <row r="498" spans="2:19">
      <c r="B498" s="5">
        <v>2002</v>
      </c>
      <c r="C498" s="33"/>
      <c r="D498" s="33"/>
      <c r="E498" s="33"/>
      <c r="F498" s="33"/>
      <c r="G498" s="33"/>
      <c r="H498" s="33"/>
      <c r="I498" s="33"/>
      <c r="J498" s="33"/>
      <c r="K498" s="33"/>
      <c r="L498" s="33"/>
      <c r="M498" s="33"/>
      <c r="N498" s="33"/>
      <c r="O498" s="33"/>
      <c r="P498" s="33"/>
      <c r="Q498" s="33"/>
      <c r="R498" s="33"/>
      <c r="S498" s="33"/>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33"/>
    </row>
    <row r="574" spans="1:19">
      <c r="A574" s="34"/>
      <c r="B574" s="5">
        <v>2021</v>
      </c>
      <c r="C574" s="32"/>
      <c r="D574" s="32"/>
      <c r="E574" s="32"/>
      <c r="F574" s="32"/>
      <c r="G574" s="32"/>
      <c r="H574" s="32"/>
      <c r="I574" s="32"/>
      <c r="J574" s="32"/>
      <c r="K574" s="32"/>
      <c r="L574" s="32"/>
      <c r="M574" s="32"/>
      <c r="N574" s="32"/>
      <c r="O574" s="32"/>
      <c r="P574" s="32"/>
      <c r="Q574" s="32"/>
      <c r="R574" s="33"/>
      <c r="S574" s="33"/>
    </row>
    <row r="575" spans="1:19">
      <c r="B575" s="5">
        <v>2020</v>
      </c>
      <c r="C575" s="32"/>
      <c r="D575" s="32"/>
      <c r="E575" s="32"/>
      <c r="F575" s="32"/>
      <c r="G575" s="32"/>
      <c r="H575" s="32"/>
      <c r="I575" s="32"/>
      <c r="J575" s="32"/>
      <c r="K575" s="32"/>
      <c r="L575" s="32"/>
      <c r="M575" s="32"/>
      <c r="N575" s="32"/>
      <c r="O575" s="32"/>
      <c r="P575" s="32"/>
      <c r="Q575" s="33"/>
      <c r="R575" s="33"/>
      <c r="S575" s="33"/>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33"/>
      <c r="O578" s="33"/>
      <c r="P578" s="33"/>
      <c r="Q578" s="33"/>
      <c r="R578" s="33"/>
      <c r="S578" s="33"/>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c r="K582" s="33"/>
      <c r="L582" s="33"/>
      <c r="M582" s="33"/>
      <c r="N582" s="33"/>
      <c r="O582" s="33"/>
      <c r="P582" s="33"/>
      <c r="Q582" s="33"/>
      <c r="R582" s="33"/>
      <c r="S582" s="33"/>
    </row>
    <row r="583" spans="1:19">
      <c r="B583" s="5">
        <v>2012</v>
      </c>
      <c r="C583" s="32"/>
      <c r="D583" s="32"/>
      <c r="E583" s="32"/>
      <c r="F583" s="32"/>
      <c r="G583" s="32"/>
      <c r="H583" s="32"/>
      <c r="I583" s="33"/>
      <c r="J583" s="33"/>
      <c r="K583" s="33"/>
      <c r="L583" s="33"/>
      <c r="M583" s="33"/>
      <c r="N583" s="33"/>
      <c r="O583" s="33"/>
      <c r="P583" s="33"/>
      <c r="Q583" s="33"/>
      <c r="R583" s="33"/>
      <c r="S583" s="33"/>
    </row>
    <row r="584" spans="1:19">
      <c r="B584" s="5">
        <v>2011</v>
      </c>
      <c r="C584" s="32"/>
      <c r="D584" s="32"/>
      <c r="E584" s="32"/>
      <c r="F584" s="32"/>
      <c r="G584" s="32"/>
      <c r="H584" s="33"/>
      <c r="I584" s="33"/>
      <c r="J584" s="33"/>
      <c r="K584" s="33"/>
      <c r="L584" s="33"/>
      <c r="M584" s="33"/>
      <c r="N584" s="33"/>
      <c r="O584" s="33"/>
      <c r="P584" s="33"/>
      <c r="Q584" s="33"/>
      <c r="R584" s="33"/>
      <c r="S584" s="33"/>
    </row>
    <row r="585" spans="1:19">
      <c r="B585" s="5">
        <v>2010</v>
      </c>
      <c r="C585" s="32"/>
      <c r="D585" s="32"/>
      <c r="E585" s="32"/>
      <c r="F585" s="32"/>
      <c r="G585" s="33"/>
      <c r="H585" s="33"/>
      <c r="I585" s="33"/>
      <c r="J585" s="33"/>
      <c r="K585" s="33"/>
      <c r="L585" s="33"/>
      <c r="M585" s="33"/>
      <c r="N585" s="33"/>
      <c r="O585" s="33"/>
      <c r="P585" s="33"/>
      <c r="Q585" s="33"/>
      <c r="R585" s="33"/>
      <c r="S585" s="33"/>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c r="D589" s="33"/>
      <c r="E589" s="33"/>
      <c r="F589" s="33"/>
      <c r="G589" s="33"/>
      <c r="H589" s="33"/>
      <c r="I589" s="33"/>
      <c r="J589" s="33"/>
      <c r="K589" s="33"/>
      <c r="L589" s="33"/>
      <c r="M589" s="33"/>
      <c r="N589" s="33"/>
      <c r="O589" s="33"/>
      <c r="P589" s="33"/>
      <c r="Q589" s="33"/>
      <c r="R589" s="33"/>
      <c r="S589" s="33"/>
    </row>
    <row r="590" spans="1:19">
      <c r="B590" s="5">
        <v>2005</v>
      </c>
      <c r="C590" s="33"/>
      <c r="D590" s="33"/>
      <c r="E590" s="33"/>
      <c r="F590" s="33"/>
      <c r="G590" s="33"/>
      <c r="H590" s="33"/>
      <c r="I590" s="33"/>
      <c r="J590" s="33"/>
      <c r="K590" s="33"/>
      <c r="L590" s="33"/>
      <c r="M590" s="33"/>
      <c r="N590" s="33"/>
      <c r="O590" s="33"/>
      <c r="P590" s="33"/>
      <c r="Q590" s="33"/>
      <c r="R590" s="33"/>
      <c r="S590" s="33"/>
    </row>
    <row r="591" spans="1:19">
      <c r="B591" s="5">
        <v>2004</v>
      </c>
      <c r="C591" s="33"/>
      <c r="D591" s="33"/>
      <c r="E591" s="33"/>
      <c r="F591" s="33"/>
      <c r="G591" s="33"/>
      <c r="H591" s="33"/>
      <c r="I591" s="33"/>
      <c r="J591" s="33"/>
      <c r="K591" s="33"/>
      <c r="L591" s="33"/>
      <c r="M591" s="33"/>
      <c r="N591" s="33"/>
      <c r="O591" s="33"/>
      <c r="P591" s="33"/>
      <c r="Q591" s="33"/>
      <c r="R591" s="33"/>
      <c r="S591" s="33"/>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c r="D593" s="33"/>
      <c r="E593" s="33"/>
      <c r="F593" s="33"/>
      <c r="G593" s="33"/>
      <c r="H593" s="33"/>
      <c r="I593" s="33"/>
      <c r="J593" s="33"/>
      <c r="K593" s="33"/>
      <c r="L593" s="33"/>
      <c r="M593" s="33"/>
      <c r="N593" s="33"/>
      <c r="O593" s="33"/>
      <c r="P593" s="33"/>
      <c r="Q593" s="33"/>
      <c r="R593" s="33"/>
      <c r="S593" s="33"/>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c r="D598" s="33"/>
      <c r="E598" s="33"/>
      <c r="F598" s="33"/>
      <c r="G598" s="33"/>
      <c r="H598" s="33"/>
      <c r="I598" s="33"/>
      <c r="J598" s="33"/>
      <c r="K598" s="33"/>
      <c r="L598" s="33"/>
      <c r="M598" s="33"/>
      <c r="N598" s="33"/>
      <c r="O598" s="33"/>
      <c r="P598" s="33"/>
      <c r="Q598" s="33"/>
      <c r="R598" s="33"/>
      <c r="S598" s="33"/>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33"/>
      <c r="R765" s="33"/>
      <c r="S765" s="33"/>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33"/>
      <c r="M770" s="33"/>
      <c r="N770" s="33"/>
      <c r="O770" s="33"/>
      <c r="P770" s="33"/>
      <c r="Q770" s="33"/>
      <c r="R770" s="33"/>
      <c r="S770" s="33"/>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row>
    <row r="859" spans="1:19">
      <c r="A859" s="34"/>
      <c r="B859" s="5">
        <v>2021</v>
      </c>
      <c r="C859" s="32"/>
      <c r="D859" s="32"/>
      <c r="E859" s="32"/>
      <c r="F859" s="32"/>
      <c r="G859" s="32"/>
      <c r="H859" s="32"/>
      <c r="I859" s="32"/>
      <c r="J859" s="32"/>
      <c r="K859" s="32"/>
      <c r="L859" s="32"/>
      <c r="M859" s="32"/>
      <c r="N859" s="32"/>
      <c r="O859" s="32"/>
      <c r="P859" s="32"/>
      <c r="Q859" s="32"/>
      <c r="R859" s="33"/>
      <c r="S859" s="33"/>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33"/>
      <c r="P862" s="33"/>
      <c r="Q862" s="33"/>
      <c r="R862" s="33"/>
      <c r="S862" s="33"/>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2"/>
      <c r="D1903" s="32"/>
      <c r="E1903" s="32"/>
      <c r="F1903" s="32"/>
      <c r="G1903" s="32"/>
      <c r="H1903" s="32"/>
      <c r="I1903" s="32"/>
      <c r="J1903" s="32"/>
      <c r="K1903" s="32"/>
      <c r="L1903" s="32"/>
      <c r="M1903" s="32"/>
      <c r="N1903" s="32"/>
      <c r="O1903" s="32"/>
      <c r="P1903" s="32"/>
      <c r="Q1903" s="32"/>
      <c r="R1903" s="61"/>
      <c r="S1903" s="33">
        <v>601987.5</v>
      </c>
    </row>
    <row r="1904" spans="1:19">
      <c r="A1904" s="34"/>
      <c r="B1904" s="5">
        <v>2021</v>
      </c>
      <c r="C1904" s="32"/>
      <c r="D1904" s="32"/>
      <c r="E1904" s="32"/>
      <c r="F1904" s="32"/>
      <c r="G1904" s="32"/>
      <c r="H1904" s="32"/>
      <c r="I1904" s="32"/>
      <c r="J1904" s="32"/>
      <c r="K1904" s="32"/>
      <c r="L1904" s="32"/>
      <c r="M1904" s="32"/>
      <c r="N1904" s="32"/>
      <c r="O1904" s="32"/>
      <c r="P1904" s="32"/>
      <c r="Q1904" s="32"/>
      <c r="R1904" s="33">
        <v>1000155.5</v>
      </c>
      <c r="S1904" s="33">
        <v>1000155.5</v>
      </c>
    </row>
    <row r="1905" spans="1:19">
      <c r="B1905" s="5">
        <v>2020</v>
      </c>
      <c r="C1905" s="32"/>
      <c r="D1905" s="32"/>
      <c r="E1905" s="32"/>
      <c r="F1905" s="32"/>
      <c r="G1905" s="32"/>
      <c r="H1905" s="32"/>
      <c r="I1905" s="32"/>
      <c r="J1905" s="32"/>
      <c r="K1905" s="32"/>
      <c r="L1905" s="32"/>
      <c r="M1905" s="32"/>
      <c r="N1905" s="32"/>
      <c r="O1905" s="32"/>
      <c r="P1905" s="32"/>
      <c r="Q1905" s="33">
        <v>0</v>
      </c>
      <c r="R1905" s="33">
        <v>0</v>
      </c>
      <c r="S1905" s="33">
        <v>0</v>
      </c>
    </row>
    <row r="1906" spans="1:19">
      <c r="A1906" s="36"/>
      <c r="B1906" s="5">
        <v>2019</v>
      </c>
      <c r="C1906" s="32"/>
      <c r="D1906" s="32"/>
      <c r="E1906" s="32"/>
      <c r="F1906" s="32"/>
      <c r="G1906" s="32"/>
      <c r="H1906" s="32"/>
      <c r="I1906" s="32"/>
      <c r="J1906" s="32"/>
      <c r="K1906" s="32"/>
      <c r="L1906" s="32"/>
      <c r="M1906" s="32"/>
      <c r="N1906" s="32"/>
      <c r="O1906" s="32"/>
      <c r="P1906" s="33">
        <v>0</v>
      </c>
      <c r="Q1906" s="33">
        <v>0</v>
      </c>
      <c r="R1906" s="33">
        <v>0</v>
      </c>
      <c r="S1906" s="33">
        <v>0</v>
      </c>
    </row>
    <row r="1907" spans="1:19">
      <c r="A1907" s="36"/>
      <c r="B1907" s="5">
        <v>2018</v>
      </c>
      <c r="C1907" s="32"/>
      <c r="D1907" s="32"/>
      <c r="E1907" s="32"/>
      <c r="F1907" s="32"/>
      <c r="G1907" s="32"/>
      <c r="H1907" s="32"/>
      <c r="I1907" s="32"/>
      <c r="J1907" s="32"/>
      <c r="K1907" s="32"/>
      <c r="L1907" s="32"/>
      <c r="M1907" s="32"/>
      <c r="N1907" s="32"/>
      <c r="O1907" s="33">
        <v>163060</v>
      </c>
      <c r="P1907" s="33">
        <v>163060</v>
      </c>
      <c r="Q1907" s="33">
        <v>163060</v>
      </c>
      <c r="R1907" s="33">
        <v>163060</v>
      </c>
      <c r="S1907" s="33">
        <v>163060</v>
      </c>
    </row>
    <row r="1908" spans="1:19">
      <c r="A1908" s="36"/>
      <c r="B1908" s="5">
        <v>2017</v>
      </c>
      <c r="C1908" s="32"/>
      <c r="D1908" s="32"/>
      <c r="E1908" s="32"/>
      <c r="F1908" s="32"/>
      <c r="G1908" s="32"/>
      <c r="H1908" s="32"/>
      <c r="I1908" s="32"/>
      <c r="J1908" s="32"/>
      <c r="K1908" s="32"/>
      <c r="L1908" s="32"/>
      <c r="M1908" s="32"/>
      <c r="N1908" s="33">
        <v>31549.29</v>
      </c>
      <c r="O1908" s="33">
        <v>31549.29</v>
      </c>
      <c r="P1908" s="33">
        <v>31549.29</v>
      </c>
      <c r="Q1908" s="33">
        <v>31549.29</v>
      </c>
      <c r="R1908" s="33">
        <v>31549.29</v>
      </c>
      <c r="S1908" s="33">
        <v>31549.29</v>
      </c>
    </row>
    <row r="1909" spans="1:19">
      <c r="B1909" s="5">
        <v>2016</v>
      </c>
      <c r="C1909" s="32"/>
      <c r="D1909" s="32"/>
      <c r="E1909" s="32"/>
      <c r="F1909" s="32"/>
      <c r="G1909" s="32"/>
      <c r="H1909" s="32"/>
      <c r="I1909" s="32"/>
      <c r="J1909" s="32"/>
      <c r="K1909" s="32"/>
      <c r="L1909" s="32"/>
      <c r="M1909" s="33">
        <v>147638.04999999999</v>
      </c>
      <c r="N1909" s="33">
        <v>147638.04999999999</v>
      </c>
      <c r="O1909" s="33">
        <v>147638.04999999999</v>
      </c>
      <c r="P1909" s="33">
        <v>147638.04999999999</v>
      </c>
      <c r="Q1909" s="33">
        <v>147638.04999999999</v>
      </c>
      <c r="R1909" s="33">
        <v>147638.04999999999</v>
      </c>
      <c r="S1909" s="33">
        <v>147638.04999999999</v>
      </c>
    </row>
    <row r="1910" spans="1:19">
      <c r="B1910" s="5">
        <v>2015</v>
      </c>
      <c r="C1910" s="32"/>
      <c r="D1910" s="32"/>
      <c r="E1910" s="32"/>
      <c r="F1910" s="32"/>
      <c r="G1910" s="32"/>
      <c r="H1910" s="32"/>
      <c r="I1910" s="32"/>
      <c r="J1910" s="32"/>
      <c r="K1910" s="32"/>
      <c r="L1910" s="33">
        <v>0</v>
      </c>
      <c r="M1910" s="33">
        <v>0</v>
      </c>
      <c r="N1910" s="33">
        <v>0</v>
      </c>
      <c r="O1910" s="33">
        <v>0</v>
      </c>
      <c r="P1910" s="33">
        <v>0</v>
      </c>
      <c r="Q1910" s="33">
        <v>0</v>
      </c>
      <c r="R1910" s="33">
        <v>0</v>
      </c>
      <c r="S1910" s="33">
        <v>0</v>
      </c>
    </row>
    <row r="1911" spans="1:19">
      <c r="B1911" s="5">
        <v>2014</v>
      </c>
      <c r="C1911" s="32"/>
      <c r="D1911" s="32"/>
      <c r="E1911" s="32"/>
      <c r="F1911" s="32"/>
      <c r="G1911" s="32"/>
      <c r="H1911" s="32"/>
      <c r="I1911" s="32"/>
      <c r="J1911" s="32"/>
      <c r="K1911" s="33"/>
      <c r="L1911" s="33">
        <v>0</v>
      </c>
      <c r="M1911" s="33">
        <v>0</v>
      </c>
      <c r="N1911" s="33">
        <v>0</v>
      </c>
      <c r="O1911" s="33">
        <v>0</v>
      </c>
      <c r="P1911" s="33">
        <v>0</v>
      </c>
      <c r="Q1911" s="33">
        <v>0</v>
      </c>
      <c r="R1911" s="33">
        <v>0</v>
      </c>
      <c r="S1911" s="33">
        <v>0</v>
      </c>
    </row>
    <row r="1912" spans="1:19">
      <c r="B1912" s="5">
        <v>2013</v>
      </c>
      <c r="C1912" s="32"/>
      <c r="D1912" s="32"/>
      <c r="E1912" s="32"/>
      <c r="F1912" s="32"/>
      <c r="G1912" s="32"/>
      <c r="H1912" s="32"/>
      <c r="I1912" s="32"/>
      <c r="J1912" s="33"/>
      <c r="K1912" s="33"/>
      <c r="L1912" s="33">
        <v>8700.23</v>
      </c>
      <c r="M1912" s="33">
        <v>8700.23</v>
      </c>
      <c r="N1912" s="33">
        <v>8700.23</v>
      </c>
      <c r="O1912" s="33">
        <v>8700.23</v>
      </c>
      <c r="P1912" s="33">
        <v>8700.23</v>
      </c>
      <c r="Q1912" s="33">
        <v>8700.23</v>
      </c>
      <c r="R1912" s="33">
        <v>8700.23</v>
      </c>
      <c r="S1912" s="33">
        <v>8700.23</v>
      </c>
    </row>
    <row r="1913" spans="1:19">
      <c r="B1913" s="5">
        <v>2012</v>
      </c>
      <c r="C1913" s="32"/>
      <c r="D1913" s="32"/>
      <c r="E1913" s="32"/>
      <c r="F1913" s="32"/>
      <c r="G1913" s="32"/>
      <c r="H1913" s="32"/>
      <c r="I1913" s="33"/>
      <c r="J1913" s="33"/>
      <c r="K1913" s="33"/>
      <c r="L1913" s="33">
        <v>24327.05</v>
      </c>
      <c r="M1913" s="33">
        <v>24327.05</v>
      </c>
      <c r="N1913" s="33">
        <v>24327.05</v>
      </c>
      <c r="O1913" s="33">
        <v>24327.05</v>
      </c>
      <c r="P1913" s="33">
        <v>24327.05</v>
      </c>
      <c r="Q1913" s="33">
        <v>24327.05</v>
      </c>
      <c r="R1913" s="33">
        <v>24327.05</v>
      </c>
      <c r="S1913" s="33">
        <v>24327.05</v>
      </c>
    </row>
    <row r="1914" spans="1:19">
      <c r="B1914" s="5">
        <v>2011</v>
      </c>
      <c r="C1914" s="32"/>
      <c r="D1914" s="32"/>
      <c r="E1914" s="32"/>
      <c r="F1914" s="32"/>
      <c r="G1914" s="32"/>
      <c r="H1914" s="33"/>
      <c r="I1914" s="33"/>
      <c r="J1914" s="33"/>
      <c r="K1914" s="33"/>
      <c r="L1914" s="33">
        <v>48698</v>
      </c>
      <c r="M1914" s="33">
        <v>48698</v>
      </c>
      <c r="N1914" s="33">
        <v>48698</v>
      </c>
      <c r="O1914" s="33">
        <v>48698</v>
      </c>
      <c r="P1914" s="33">
        <v>48698</v>
      </c>
      <c r="Q1914" s="33">
        <v>48698</v>
      </c>
      <c r="R1914" s="33">
        <v>48698</v>
      </c>
      <c r="S1914" s="33">
        <v>48698</v>
      </c>
    </row>
    <row r="1915" spans="1:19">
      <c r="B1915" s="5">
        <v>2010</v>
      </c>
      <c r="C1915" s="32"/>
      <c r="D1915" s="32"/>
      <c r="E1915" s="32"/>
      <c r="F1915" s="32"/>
      <c r="G1915" s="33"/>
      <c r="H1915" s="33"/>
      <c r="I1915" s="33"/>
      <c r="J1915" s="33"/>
      <c r="K1915" s="33"/>
      <c r="L1915" s="33">
        <v>88833</v>
      </c>
      <c r="M1915" s="33">
        <v>88833</v>
      </c>
      <c r="N1915" s="33">
        <v>88833</v>
      </c>
      <c r="O1915" s="33">
        <v>88833</v>
      </c>
      <c r="P1915" s="33">
        <v>88833</v>
      </c>
      <c r="Q1915" s="33">
        <v>88833</v>
      </c>
      <c r="R1915" s="33">
        <v>88833</v>
      </c>
      <c r="S1915" s="33">
        <v>88833</v>
      </c>
    </row>
    <row r="1916" spans="1:19">
      <c r="B1916" s="5">
        <v>2009</v>
      </c>
      <c r="C1916" s="32"/>
      <c r="D1916" s="32"/>
      <c r="E1916" s="32"/>
      <c r="F1916" s="33"/>
      <c r="G1916" s="33"/>
      <c r="H1916" s="33"/>
      <c r="I1916" s="33"/>
      <c r="J1916" s="33"/>
      <c r="K1916" s="33"/>
      <c r="L1916" s="33">
        <v>0</v>
      </c>
      <c r="M1916" s="33">
        <v>0</v>
      </c>
      <c r="N1916" s="33">
        <v>0</v>
      </c>
      <c r="O1916" s="33">
        <v>0</v>
      </c>
      <c r="P1916" s="33">
        <v>0</v>
      </c>
      <c r="Q1916" s="33">
        <v>0</v>
      </c>
      <c r="R1916" s="33">
        <v>0</v>
      </c>
      <c r="S1916" s="33">
        <v>0</v>
      </c>
    </row>
    <row r="1917" spans="1:19">
      <c r="B1917" s="5">
        <v>2008</v>
      </c>
      <c r="C1917" s="32"/>
      <c r="D1917" s="32"/>
      <c r="E1917" s="33"/>
      <c r="F1917" s="33"/>
      <c r="G1917" s="33"/>
      <c r="H1917" s="33"/>
      <c r="I1917" s="33"/>
      <c r="J1917" s="33"/>
      <c r="K1917" s="33"/>
      <c r="L1917" s="33">
        <v>34317</v>
      </c>
      <c r="M1917" s="33">
        <v>34317</v>
      </c>
      <c r="N1917" s="33">
        <v>34317</v>
      </c>
      <c r="O1917" s="33">
        <v>34317</v>
      </c>
      <c r="P1917" s="33">
        <v>34317</v>
      </c>
      <c r="Q1917" s="33">
        <v>34317</v>
      </c>
      <c r="R1917" s="33">
        <v>34317</v>
      </c>
      <c r="S1917" s="33">
        <v>34317</v>
      </c>
    </row>
    <row r="1918" spans="1:19">
      <c r="B1918" s="5">
        <v>2007</v>
      </c>
      <c r="C1918" s="32"/>
      <c r="D1918" s="33"/>
      <c r="E1918" s="33"/>
      <c r="F1918" s="33"/>
      <c r="G1918" s="33"/>
      <c r="H1918" s="33"/>
      <c r="I1918" s="33"/>
      <c r="J1918" s="33"/>
      <c r="K1918" s="33"/>
      <c r="L1918" s="33">
        <v>127529</v>
      </c>
      <c r="M1918" s="33">
        <v>127529</v>
      </c>
      <c r="N1918" s="33">
        <v>127529</v>
      </c>
      <c r="O1918" s="33">
        <v>127529</v>
      </c>
      <c r="P1918" s="33">
        <v>127529</v>
      </c>
      <c r="Q1918" s="33">
        <v>127529</v>
      </c>
      <c r="R1918" s="33">
        <v>127529</v>
      </c>
      <c r="S1918" s="33">
        <v>127529</v>
      </c>
    </row>
    <row r="1919" spans="1:19">
      <c r="B1919" s="5">
        <v>2006</v>
      </c>
      <c r="C1919" s="33"/>
      <c r="D1919" s="33"/>
      <c r="E1919" s="33"/>
      <c r="F1919" s="33"/>
      <c r="G1919" s="33"/>
      <c r="H1919" s="33"/>
      <c r="I1919" s="33"/>
      <c r="J1919" s="33"/>
      <c r="K1919" s="33"/>
      <c r="L1919" s="33">
        <v>83090</v>
      </c>
      <c r="M1919" s="33">
        <v>83090</v>
      </c>
      <c r="N1919" s="33">
        <v>83090</v>
      </c>
      <c r="O1919" s="33">
        <v>83090</v>
      </c>
      <c r="P1919" s="33">
        <v>83090</v>
      </c>
      <c r="Q1919" s="33">
        <v>83090</v>
      </c>
      <c r="R1919" s="33">
        <v>83090</v>
      </c>
      <c r="S1919" s="33">
        <v>83090</v>
      </c>
    </row>
    <row r="1920" spans="1:19">
      <c r="B1920" s="5">
        <v>2005</v>
      </c>
      <c r="C1920" s="33"/>
      <c r="D1920" s="33"/>
      <c r="E1920" s="33"/>
      <c r="F1920" s="33"/>
      <c r="G1920" s="33"/>
      <c r="H1920" s="33"/>
      <c r="I1920" s="33"/>
      <c r="J1920" s="33"/>
      <c r="K1920" s="33"/>
      <c r="L1920" s="33">
        <v>13973</v>
      </c>
      <c r="M1920" s="33">
        <v>13973</v>
      </c>
      <c r="N1920" s="33">
        <v>13973</v>
      </c>
      <c r="O1920" s="33">
        <v>13973</v>
      </c>
      <c r="P1920" s="33">
        <v>13973</v>
      </c>
      <c r="Q1920" s="33">
        <v>13973</v>
      </c>
      <c r="R1920" s="33">
        <v>13973</v>
      </c>
      <c r="S1920" s="33">
        <v>13973</v>
      </c>
    </row>
    <row r="1921" spans="2:19">
      <c r="B1921" s="5">
        <v>2004</v>
      </c>
      <c r="C1921" s="33"/>
      <c r="D1921" s="33"/>
      <c r="E1921" s="33"/>
      <c r="F1921" s="33"/>
      <c r="G1921" s="33"/>
      <c r="H1921" s="33"/>
      <c r="I1921" s="33"/>
      <c r="J1921" s="33"/>
      <c r="K1921" s="33"/>
      <c r="L1921" s="33">
        <v>0</v>
      </c>
      <c r="M1921" s="33">
        <v>0</v>
      </c>
      <c r="N1921" s="33">
        <v>0</v>
      </c>
      <c r="O1921" s="33">
        <v>0</v>
      </c>
      <c r="P1921" s="33">
        <v>0</v>
      </c>
      <c r="Q1921" s="33">
        <v>0</v>
      </c>
      <c r="R1921" s="33">
        <v>0</v>
      </c>
      <c r="S1921" s="33">
        <v>0</v>
      </c>
    </row>
    <row r="1922" spans="2:19">
      <c r="B1922" s="5">
        <v>2003</v>
      </c>
      <c r="C1922" s="33"/>
      <c r="D1922" s="33"/>
      <c r="E1922" s="33"/>
      <c r="F1922" s="33"/>
      <c r="G1922" s="33"/>
      <c r="H1922" s="33"/>
      <c r="I1922" s="33"/>
      <c r="J1922" s="33"/>
      <c r="K1922" s="33"/>
      <c r="L1922" s="33">
        <v>0</v>
      </c>
      <c r="M1922" s="33">
        <v>0</v>
      </c>
      <c r="N1922" s="33">
        <v>0</v>
      </c>
      <c r="O1922" s="33">
        <v>0</v>
      </c>
      <c r="P1922" s="33">
        <v>0</v>
      </c>
      <c r="Q1922" s="33">
        <v>0</v>
      </c>
      <c r="R1922" s="33">
        <v>0</v>
      </c>
      <c r="S1922" s="33">
        <v>0</v>
      </c>
    </row>
    <row r="1923" spans="2:19">
      <c r="B1923" s="5">
        <v>2002</v>
      </c>
      <c r="C1923" s="33"/>
      <c r="D1923" s="33"/>
      <c r="E1923" s="33"/>
      <c r="F1923" s="33"/>
      <c r="G1923" s="33"/>
      <c r="H1923" s="33"/>
      <c r="I1923" s="33"/>
      <c r="J1923" s="33"/>
      <c r="K1923" s="33"/>
      <c r="L1923" s="33">
        <v>0</v>
      </c>
      <c r="M1923" s="33">
        <v>0</v>
      </c>
      <c r="N1923" s="33">
        <v>0</v>
      </c>
      <c r="O1923" s="33">
        <v>0</v>
      </c>
      <c r="P1923" s="33">
        <v>0</v>
      </c>
      <c r="Q1923" s="33">
        <v>0</v>
      </c>
      <c r="R1923" s="33">
        <v>0</v>
      </c>
      <c r="S1923" s="33">
        <v>0</v>
      </c>
    </row>
    <row r="1924" spans="2:19">
      <c r="B1924" s="5">
        <v>2001</v>
      </c>
      <c r="C1924" s="33"/>
      <c r="D1924" s="33"/>
      <c r="E1924" s="33"/>
      <c r="F1924" s="33"/>
      <c r="G1924" s="33"/>
      <c r="H1924" s="33"/>
      <c r="I1924" s="33"/>
      <c r="J1924" s="33"/>
      <c r="K1924" s="33"/>
      <c r="L1924" s="33">
        <v>169962</v>
      </c>
      <c r="M1924" s="33">
        <v>169962</v>
      </c>
      <c r="N1924" s="33">
        <v>169962</v>
      </c>
      <c r="O1924" s="33">
        <v>169962</v>
      </c>
      <c r="P1924" s="33">
        <v>169962</v>
      </c>
      <c r="Q1924" s="33">
        <v>169962</v>
      </c>
      <c r="R1924" s="33">
        <v>169962</v>
      </c>
      <c r="S1924" s="33">
        <v>169962</v>
      </c>
    </row>
    <row r="1925" spans="2:19">
      <c r="B1925" s="5">
        <v>2000</v>
      </c>
      <c r="C1925" s="33"/>
      <c r="D1925" s="33"/>
      <c r="E1925" s="33"/>
      <c r="F1925" s="33"/>
      <c r="G1925" s="33"/>
      <c r="H1925" s="33"/>
      <c r="I1925" s="33"/>
      <c r="J1925" s="33"/>
      <c r="K1925" s="33"/>
      <c r="L1925" s="33">
        <v>15542</v>
      </c>
      <c r="M1925" s="33">
        <v>15542</v>
      </c>
      <c r="N1925" s="33">
        <v>15542</v>
      </c>
      <c r="O1925" s="33">
        <v>15542</v>
      </c>
      <c r="P1925" s="33">
        <v>15542</v>
      </c>
      <c r="Q1925" s="33">
        <v>15542</v>
      </c>
      <c r="R1925" s="33">
        <v>15542</v>
      </c>
      <c r="S1925" s="33">
        <v>15542</v>
      </c>
    </row>
    <row r="1926" spans="2:19">
      <c r="B1926" s="5">
        <v>1999</v>
      </c>
      <c r="C1926" s="33"/>
      <c r="D1926" s="33"/>
      <c r="E1926" s="33"/>
      <c r="F1926" s="33"/>
      <c r="G1926" s="33"/>
      <c r="H1926" s="33"/>
      <c r="I1926" s="33"/>
      <c r="J1926" s="33"/>
      <c r="K1926" s="33"/>
      <c r="L1926" s="33">
        <v>30834</v>
      </c>
      <c r="M1926" s="33">
        <v>30834</v>
      </c>
      <c r="N1926" s="33">
        <v>30834</v>
      </c>
      <c r="O1926" s="33">
        <v>30834</v>
      </c>
      <c r="P1926" s="33">
        <v>30834</v>
      </c>
      <c r="Q1926" s="33">
        <v>30834</v>
      </c>
      <c r="R1926" s="33">
        <v>30834</v>
      </c>
      <c r="S1926" s="33">
        <v>30834</v>
      </c>
    </row>
    <row r="1927" spans="2:19">
      <c r="B1927" s="5">
        <v>1998</v>
      </c>
      <c r="C1927" s="33"/>
      <c r="D1927" s="33"/>
      <c r="E1927" s="33"/>
      <c r="F1927" s="33"/>
      <c r="G1927" s="33"/>
      <c r="H1927" s="33"/>
      <c r="I1927" s="33"/>
      <c r="J1927" s="33"/>
      <c r="K1927" s="33"/>
      <c r="L1927" s="33">
        <v>10744</v>
      </c>
      <c r="M1927" s="33">
        <v>10744</v>
      </c>
      <c r="N1927" s="33">
        <v>10744</v>
      </c>
      <c r="O1927" s="33">
        <v>10744</v>
      </c>
      <c r="P1927" s="33">
        <v>10744</v>
      </c>
      <c r="Q1927" s="33">
        <v>10744</v>
      </c>
      <c r="R1927" s="33">
        <v>10744</v>
      </c>
      <c r="S1927" s="33">
        <v>10744</v>
      </c>
    </row>
    <row r="1928" spans="2:19">
      <c r="B1928" s="5">
        <v>1997</v>
      </c>
      <c r="C1928" s="33"/>
      <c r="D1928" s="33"/>
      <c r="E1928" s="33"/>
      <c r="F1928" s="33"/>
      <c r="G1928" s="33"/>
      <c r="H1928" s="33"/>
      <c r="I1928" s="33"/>
      <c r="J1928" s="33"/>
      <c r="K1928" s="33"/>
      <c r="L1928" s="33">
        <v>9171</v>
      </c>
      <c r="M1928" s="33">
        <v>9171</v>
      </c>
      <c r="N1928" s="33">
        <v>9171</v>
      </c>
      <c r="O1928" s="33">
        <v>9171</v>
      </c>
      <c r="P1928" s="33">
        <v>9171</v>
      </c>
      <c r="Q1928" s="33">
        <v>9171</v>
      </c>
      <c r="R1928" s="33">
        <v>9171</v>
      </c>
      <c r="S1928" s="33">
        <v>9171</v>
      </c>
    </row>
    <row r="1929" spans="2:19">
      <c r="B1929" s="5">
        <v>1996</v>
      </c>
      <c r="C1929" s="33"/>
      <c r="D1929" s="33"/>
      <c r="E1929" s="33"/>
      <c r="F1929" s="33"/>
      <c r="G1929" s="33"/>
      <c r="H1929" s="33"/>
      <c r="I1929" s="33"/>
      <c r="J1929" s="33"/>
      <c r="K1929" s="33"/>
      <c r="L1929" s="33">
        <v>0</v>
      </c>
      <c r="M1929" s="33">
        <v>0</v>
      </c>
      <c r="N1929" s="33">
        <v>0</v>
      </c>
      <c r="O1929" s="33">
        <v>0</v>
      </c>
      <c r="P1929" s="33">
        <v>0</v>
      </c>
      <c r="Q1929" s="33">
        <v>0</v>
      </c>
      <c r="R1929" s="33">
        <v>0</v>
      </c>
      <c r="S1929" s="33">
        <v>0</v>
      </c>
    </row>
    <row r="1930" spans="2:19">
      <c r="B1930" s="5">
        <v>1995</v>
      </c>
      <c r="C1930" s="33"/>
      <c r="D1930" s="33"/>
      <c r="E1930" s="33"/>
      <c r="F1930" s="33"/>
      <c r="G1930" s="33"/>
      <c r="H1930" s="33"/>
      <c r="I1930" s="33"/>
      <c r="J1930" s="33"/>
      <c r="K1930" s="33"/>
      <c r="L1930" s="33">
        <v>100738</v>
      </c>
      <c r="M1930" s="33">
        <v>100738</v>
      </c>
      <c r="N1930" s="33">
        <v>100738</v>
      </c>
      <c r="O1930" s="33">
        <v>100738</v>
      </c>
      <c r="P1930" s="33">
        <v>100738</v>
      </c>
      <c r="Q1930" s="33">
        <v>100738</v>
      </c>
      <c r="R1930" s="33">
        <v>100738</v>
      </c>
      <c r="S1930" s="33">
        <v>100738</v>
      </c>
    </row>
    <row r="1931" spans="2:19">
      <c r="B1931" s="5">
        <v>1994</v>
      </c>
      <c r="C1931" s="33"/>
      <c r="D1931" s="33"/>
      <c r="E1931" s="33"/>
      <c r="F1931" s="33"/>
      <c r="G1931" s="33"/>
      <c r="H1931" s="33"/>
      <c r="I1931" s="33"/>
      <c r="J1931" s="33"/>
      <c r="K1931" s="33"/>
      <c r="L1931" s="33">
        <v>6296</v>
      </c>
      <c r="M1931" s="33">
        <v>6296</v>
      </c>
      <c r="N1931" s="33">
        <v>6296</v>
      </c>
      <c r="O1931" s="33">
        <v>6296</v>
      </c>
      <c r="P1931" s="33">
        <v>6296</v>
      </c>
      <c r="Q1931" s="33">
        <v>6296</v>
      </c>
      <c r="R1931" s="33">
        <v>6296</v>
      </c>
      <c r="S1931" s="33">
        <v>6296</v>
      </c>
    </row>
    <row r="1932" spans="2:19">
      <c r="B1932" s="5">
        <v>1993</v>
      </c>
      <c r="C1932" s="33"/>
      <c r="D1932" s="33"/>
      <c r="E1932" s="33"/>
      <c r="F1932" s="33"/>
      <c r="G1932" s="33"/>
      <c r="H1932" s="33"/>
      <c r="I1932" s="33"/>
      <c r="J1932" s="33"/>
      <c r="K1932" s="33"/>
      <c r="L1932" s="33">
        <v>1158</v>
      </c>
      <c r="M1932" s="33">
        <v>1158</v>
      </c>
      <c r="N1932" s="33">
        <v>1158</v>
      </c>
      <c r="O1932" s="33">
        <v>1158</v>
      </c>
      <c r="P1932" s="33">
        <v>1158</v>
      </c>
      <c r="Q1932" s="33">
        <v>1158</v>
      </c>
      <c r="R1932" s="33">
        <v>1158</v>
      </c>
      <c r="S1932" s="33">
        <v>1158</v>
      </c>
    </row>
    <row r="1933" spans="2:19">
      <c r="B1933" s="5">
        <v>1992</v>
      </c>
      <c r="C1933" s="33"/>
      <c r="D1933" s="33"/>
      <c r="E1933" s="33"/>
      <c r="F1933" s="33"/>
      <c r="G1933" s="33"/>
      <c r="H1933" s="33"/>
      <c r="I1933" s="33"/>
      <c r="J1933" s="33"/>
      <c r="K1933" s="33"/>
      <c r="L1933" s="33">
        <v>10777</v>
      </c>
      <c r="M1933" s="33">
        <v>10777</v>
      </c>
      <c r="N1933" s="33">
        <v>10777</v>
      </c>
      <c r="O1933" s="33">
        <v>10777</v>
      </c>
      <c r="P1933" s="33">
        <v>10777</v>
      </c>
      <c r="Q1933" s="33">
        <v>10777</v>
      </c>
      <c r="R1933" s="33">
        <v>10777</v>
      </c>
      <c r="S1933" s="33">
        <v>10777</v>
      </c>
    </row>
    <row r="1934" spans="2:19">
      <c r="B1934" s="5">
        <v>1991</v>
      </c>
      <c r="C1934" s="33"/>
      <c r="D1934" s="33"/>
      <c r="E1934" s="33"/>
      <c r="F1934" s="33"/>
      <c r="G1934" s="33"/>
      <c r="H1934" s="33"/>
      <c r="I1934" s="33"/>
      <c r="J1934" s="33"/>
      <c r="K1934" s="33"/>
      <c r="L1934" s="33">
        <v>23801</v>
      </c>
      <c r="M1934" s="33">
        <v>23801</v>
      </c>
      <c r="N1934" s="33">
        <v>23801</v>
      </c>
      <c r="O1934" s="33">
        <v>23801</v>
      </c>
      <c r="P1934" s="33">
        <v>23801</v>
      </c>
      <c r="Q1934" s="33">
        <v>23801</v>
      </c>
      <c r="R1934" s="33">
        <v>23801</v>
      </c>
      <c r="S1934" s="33">
        <v>23801</v>
      </c>
    </row>
    <row r="1935" spans="2:19">
      <c r="B1935" s="5">
        <v>1990</v>
      </c>
      <c r="C1935" s="33"/>
      <c r="D1935" s="33"/>
      <c r="E1935" s="33"/>
      <c r="F1935" s="33"/>
      <c r="G1935" s="33"/>
      <c r="H1935" s="33"/>
      <c r="I1935" s="33"/>
      <c r="J1935" s="33"/>
      <c r="K1935" s="33"/>
      <c r="L1935" s="33">
        <v>20015</v>
      </c>
      <c r="M1935" s="33">
        <v>20015</v>
      </c>
      <c r="N1935" s="33">
        <v>20015</v>
      </c>
      <c r="O1935" s="33">
        <v>20015</v>
      </c>
      <c r="P1935" s="33">
        <v>20015</v>
      </c>
      <c r="Q1935" s="33">
        <v>20015</v>
      </c>
      <c r="R1935" s="33">
        <v>20015</v>
      </c>
      <c r="S1935" s="33">
        <v>20015</v>
      </c>
    </row>
    <row r="1936" spans="2:19">
      <c r="B1936" s="5">
        <v>1989</v>
      </c>
      <c r="C1936" s="33"/>
      <c r="D1936" s="33"/>
      <c r="E1936" s="33"/>
      <c r="F1936" s="33"/>
      <c r="G1936" s="33"/>
      <c r="H1936" s="33"/>
      <c r="I1936" s="33"/>
      <c r="J1936" s="33"/>
      <c r="K1936" s="33"/>
      <c r="L1936" s="33"/>
      <c r="M1936" s="33"/>
      <c r="N1936" s="33"/>
      <c r="O1936" s="33"/>
      <c r="P1936" s="33"/>
      <c r="Q1936" s="33"/>
      <c r="R1936" s="33"/>
      <c r="S1936" s="33"/>
    </row>
    <row r="1937" spans="2:19">
      <c r="B1937" s="5">
        <v>1988</v>
      </c>
      <c r="C1937" s="33"/>
      <c r="D1937" s="33"/>
      <c r="E1937" s="33"/>
      <c r="F1937" s="33"/>
      <c r="G1937" s="33"/>
      <c r="H1937" s="33"/>
      <c r="I1937" s="33"/>
      <c r="J1937" s="33"/>
      <c r="K1937" s="33"/>
      <c r="L1937" s="33">
        <v>5230</v>
      </c>
      <c r="M1937" s="33">
        <v>5230</v>
      </c>
      <c r="N1937" s="33">
        <v>5230</v>
      </c>
      <c r="O1937" s="33">
        <v>5230</v>
      </c>
      <c r="P1937" s="33">
        <v>5230</v>
      </c>
      <c r="Q1937" s="33">
        <v>5230</v>
      </c>
      <c r="R1937" s="33">
        <v>5230</v>
      </c>
      <c r="S1937" s="33">
        <v>5230</v>
      </c>
    </row>
    <row r="1938" spans="2:19">
      <c r="B1938" s="5">
        <v>1987</v>
      </c>
      <c r="C1938" s="33"/>
      <c r="D1938" s="33"/>
      <c r="E1938" s="33"/>
      <c r="F1938" s="33"/>
      <c r="G1938" s="33"/>
      <c r="H1938" s="33"/>
      <c r="I1938" s="33"/>
      <c r="J1938" s="33"/>
      <c r="K1938" s="33"/>
      <c r="L1938" s="33">
        <v>27220</v>
      </c>
      <c r="M1938" s="33">
        <v>27220</v>
      </c>
      <c r="N1938" s="33">
        <v>27220</v>
      </c>
      <c r="O1938" s="33">
        <v>27220</v>
      </c>
      <c r="P1938" s="33">
        <v>27220</v>
      </c>
      <c r="Q1938" s="33">
        <v>27220</v>
      </c>
      <c r="R1938" s="33">
        <v>27220</v>
      </c>
      <c r="S1938" s="33">
        <v>27220</v>
      </c>
    </row>
    <row r="1939" spans="2:19">
      <c r="B1939" s="5">
        <v>1986</v>
      </c>
      <c r="C1939" s="33"/>
      <c r="D1939" s="33"/>
      <c r="E1939" s="33"/>
      <c r="F1939" s="33"/>
      <c r="G1939" s="33"/>
      <c r="H1939" s="33"/>
      <c r="I1939" s="33"/>
      <c r="J1939" s="33"/>
      <c r="K1939" s="33"/>
      <c r="L1939" s="33">
        <v>87785</v>
      </c>
      <c r="M1939" s="33">
        <v>87785</v>
      </c>
      <c r="N1939" s="33">
        <v>87785</v>
      </c>
      <c r="O1939" s="33">
        <v>87785</v>
      </c>
      <c r="P1939" s="33">
        <v>87785</v>
      </c>
      <c r="Q1939" s="33">
        <v>87785</v>
      </c>
      <c r="R1939" s="33">
        <v>87785</v>
      </c>
      <c r="S1939" s="33">
        <v>87785</v>
      </c>
    </row>
    <row r="1940" spans="2:19">
      <c r="B1940" s="5">
        <v>1985</v>
      </c>
      <c r="C1940" s="33"/>
      <c r="D1940" s="33"/>
      <c r="E1940" s="33"/>
      <c r="F1940" s="33"/>
      <c r="G1940" s="33"/>
      <c r="H1940" s="33"/>
      <c r="I1940" s="33"/>
      <c r="J1940" s="33"/>
      <c r="K1940" s="33"/>
      <c r="L1940" s="33">
        <v>191854</v>
      </c>
      <c r="M1940" s="33">
        <v>191854</v>
      </c>
      <c r="N1940" s="33">
        <v>191854</v>
      </c>
      <c r="O1940" s="33">
        <v>191854</v>
      </c>
      <c r="P1940" s="33">
        <v>191854</v>
      </c>
      <c r="Q1940" s="33">
        <v>191854</v>
      </c>
      <c r="R1940" s="33">
        <v>191854</v>
      </c>
      <c r="S1940" s="33">
        <v>191854</v>
      </c>
    </row>
    <row r="1941" spans="2:19">
      <c r="B1941" s="5">
        <v>1984</v>
      </c>
      <c r="C1941" s="33"/>
      <c r="D1941" s="33"/>
      <c r="E1941" s="33"/>
      <c r="F1941" s="33"/>
      <c r="G1941" s="33"/>
      <c r="H1941" s="33"/>
      <c r="I1941" s="33"/>
      <c r="J1941" s="33"/>
      <c r="K1941" s="33"/>
      <c r="L1941" s="33">
        <v>108186</v>
      </c>
      <c r="M1941" s="33">
        <v>108186</v>
      </c>
      <c r="N1941" s="33">
        <v>108186</v>
      </c>
      <c r="O1941" s="33">
        <v>108186</v>
      </c>
      <c r="P1941" s="33">
        <v>108186</v>
      </c>
      <c r="Q1941" s="33">
        <v>108186</v>
      </c>
      <c r="R1941" s="33">
        <v>108186</v>
      </c>
      <c r="S1941" s="33">
        <v>108186</v>
      </c>
    </row>
    <row r="1942" spans="2:19">
      <c r="B1942" s="5">
        <v>1983</v>
      </c>
      <c r="C1942" s="33"/>
      <c r="D1942" s="33"/>
      <c r="E1942" s="33"/>
      <c r="F1942" s="33"/>
      <c r="G1942" s="33"/>
      <c r="H1942" s="33"/>
      <c r="I1942" s="33"/>
      <c r="J1942" s="33"/>
      <c r="K1942" s="33"/>
      <c r="L1942" s="33">
        <v>75228</v>
      </c>
      <c r="M1942" s="33">
        <v>75228</v>
      </c>
      <c r="N1942" s="33">
        <v>75228</v>
      </c>
      <c r="O1942" s="33">
        <v>75228</v>
      </c>
      <c r="P1942" s="33">
        <v>75228</v>
      </c>
      <c r="Q1942" s="33">
        <v>75228</v>
      </c>
      <c r="R1942" s="33">
        <v>75228</v>
      </c>
      <c r="S1942" s="33">
        <v>75228</v>
      </c>
    </row>
    <row r="1943" spans="2:19">
      <c r="B1943" s="5">
        <v>1982</v>
      </c>
      <c r="C1943" s="33"/>
      <c r="D1943" s="33"/>
      <c r="E1943" s="33"/>
      <c r="F1943" s="33"/>
      <c r="G1943" s="33"/>
      <c r="H1943" s="33"/>
      <c r="I1943" s="33"/>
      <c r="J1943" s="33"/>
      <c r="K1943" s="33"/>
      <c r="L1943" s="33">
        <v>21347</v>
      </c>
      <c r="M1943" s="33">
        <v>21347</v>
      </c>
      <c r="N1943" s="33">
        <v>21347</v>
      </c>
      <c r="O1943" s="33">
        <v>21347</v>
      </c>
      <c r="P1943" s="33">
        <v>21347</v>
      </c>
      <c r="Q1943" s="33">
        <v>21347</v>
      </c>
      <c r="R1943" s="33">
        <v>21347</v>
      </c>
      <c r="S1943" s="33">
        <v>21347</v>
      </c>
    </row>
    <row r="1944" spans="2:19">
      <c r="B1944" s="5">
        <v>1981</v>
      </c>
      <c r="C1944" s="33"/>
      <c r="D1944" s="33"/>
      <c r="E1944" s="33"/>
      <c r="F1944" s="33"/>
      <c r="G1944" s="33"/>
      <c r="H1944" s="33"/>
      <c r="I1944" s="33"/>
      <c r="J1944" s="33"/>
      <c r="K1944" s="33"/>
      <c r="L1944" s="33">
        <v>51298</v>
      </c>
      <c r="M1944" s="33">
        <v>51298</v>
      </c>
      <c r="N1944" s="33">
        <v>51298</v>
      </c>
      <c r="O1944" s="33">
        <v>51298</v>
      </c>
      <c r="P1944" s="33">
        <v>51298</v>
      </c>
      <c r="Q1944" s="33">
        <v>51298</v>
      </c>
      <c r="R1944" s="33">
        <v>51298</v>
      </c>
      <c r="S1944" s="33">
        <v>51298</v>
      </c>
    </row>
    <row r="1945" spans="2:19">
      <c r="B1945" s="5">
        <v>1980</v>
      </c>
      <c r="C1945" s="33"/>
      <c r="D1945" s="33"/>
      <c r="E1945" s="33"/>
      <c r="F1945" s="33"/>
      <c r="G1945" s="33"/>
      <c r="H1945" s="33"/>
      <c r="I1945" s="33"/>
      <c r="J1945" s="33"/>
      <c r="K1945" s="33"/>
      <c r="L1945" s="33">
        <v>153246.04</v>
      </c>
      <c r="M1945" s="33">
        <v>153246.04</v>
      </c>
      <c r="N1945" s="33">
        <v>153246.04</v>
      </c>
      <c r="O1945" s="33">
        <v>153246.04</v>
      </c>
      <c r="P1945" s="33">
        <v>153246.04</v>
      </c>
      <c r="Q1945" s="33">
        <v>153246.04</v>
      </c>
      <c r="R1945" s="33">
        <v>153246.04</v>
      </c>
      <c r="S1945" s="33">
        <v>153246.04</v>
      </c>
    </row>
    <row r="1946" spans="2:19">
      <c r="B1946" s="5">
        <v>1979</v>
      </c>
      <c r="C1946" s="33"/>
      <c r="D1946" s="33"/>
      <c r="E1946" s="33"/>
      <c r="F1946" s="33"/>
      <c r="G1946" s="33"/>
      <c r="H1946" s="33"/>
      <c r="I1946" s="33"/>
      <c r="J1946" s="33"/>
      <c r="K1946" s="33"/>
      <c r="L1946" s="33">
        <v>71488</v>
      </c>
      <c r="M1946" s="33">
        <v>71488</v>
      </c>
      <c r="N1946" s="33">
        <v>71488</v>
      </c>
      <c r="O1946" s="33">
        <v>71488</v>
      </c>
      <c r="P1946" s="33">
        <v>71488</v>
      </c>
      <c r="Q1946" s="33">
        <v>71488</v>
      </c>
      <c r="R1946" s="33">
        <v>71488</v>
      </c>
      <c r="S1946" s="33">
        <v>71488</v>
      </c>
    </row>
    <row r="1947" spans="2:19">
      <c r="B1947" s="5">
        <v>1978</v>
      </c>
      <c r="C1947" s="33"/>
      <c r="D1947" s="33"/>
      <c r="E1947" s="33"/>
      <c r="F1947" s="33"/>
      <c r="G1947" s="33"/>
      <c r="H1947" s="33"/>
      <c r="I1947" s="33"/>
      <c r="J1947" s="33"/>
      <c r="K1947" s="33"/>
      <c r="L1947" s="33">
        <v>62987</v>
      </c>
      <c r="M1947" s="33">
        <v>62987</v>
      </c>
      <c r="N1947" s="33">
        <v>62987</v>
      </c>
      <c r="O1947" s="33">
        <v>62987</v>
      </c>
      <c r="P1947" s="33">
        <v>62987</v>
      </c>
      <c r="Q1947" s="33">
        <v>62987</v>
      </c>
      <c r="R1947" s="33">
        <v>62987</v>
      </c>
      <c r="S1947" s="33">
        <v>62987</v>
      </c>
    </row>
    <row r="1948" spans="2:19">
      <c r="B1948" s="5">
        <v>1977</v>
      </c>
      <c r="C1948" s="33"/>
      <c r="D1948" s="33"/>
      <c r="E1948" s="33"/>
      <c r="F1948" s="33"/>
      <c r="G1948" s="33"/>
      <c r="H1948" s="33"/>
      <c r="I1948" s="33"/>
      <c r="J1948" s="33"/>
      <c r="K1948" s="33"/>
      <c r="L1948" s="33">
        <v>87574</v>
      </c>
      <c r="M1948" s="33">
        <v>87574</v>
      </c>
      <c r="N1948" s="33">
        <v>87574</v>
      </c>
      <c r="O1948" s="33">
        <v>87574</v>
      </c>
      <c r="P1948" s="33">
        <v>87574</v>
      </c>
      <c r="Q1948" s="33">
        <v>87574</v>
      </c>
      <c r="R1948" s="33">
        <v>87574</v>
      </c>
      <c r="S1948" s="33">
        <v>87574</v>
      </c>
    </row>
    <row r="1949" spans="2:19">
      <c r="B1949" s="5">
        <v>1976</v>
      </c>
      <c r="C1949" s="33"/>
      <c r="D1949" s="33"/>
      <c r="E1949" s="33"/>
      <c r="F1949" s="33"/>
      <c r="G1949" s="33"/>
      <c r="H1949" s="33"/>
      <c r="I1949" s="33"/>
      <c r="J1949" s="33"/>
      <c r="K1949" s="33"/>
      <c r="L1949" s="33">
        <v>170917</v>
      </c>
      <c r="M1949" s="33">
        <v>170917</v>
      </c>
      <c r="N1949" s="33">
        <v>170917</v>
      </c>
      <c r="O1949" s="33">
        <v>170917</v>
      </c>
      <c r="P1949" s="33">
        <v>170917</v>
      </c>
      <c r="Q1949" s="33">
        <v>170917</v>
      </c>
      <c r="R1949" s="33">
        <v>170917</v>
      </c>
      <c r="S1949" s="33">
        <v>170917</v>
      </c>
    </row>
    <row r="1950" spans="2:19">
      <c r="B1950" s="5">
        <v>1975</v>
      </c>
      <c r="C1950" s="33"/>
      <c r="D1950" s="33"/>
      <c r="E1950" s="33"/>
      <c r="F1950" s="33"/>
      <c r="G1950" s="33"/>
      <c r="H1950" s="33"/>
      <c r="I1950" s="33"/>
      <c r="J1950" s="33"/>
      <c r="K1950" s="33"/>
      <c r="L1950" s="33">
        <v>112874.95</v>
      </c>
      <c r="M1950" s="33">
        <v>112874.95</v>
      </c>
      <c r="N1950" s="33">
        <v>112874.95</v>
      </c>
      <c r="O1950" s="33">
        <v>112874.95</v>
      </c>
      <c r="P1950" s="33">
        <v>112874.95</v>
      </c>
      <c r="Q1950" s="33">
        <v>112874.95</v>
      </c>
      <c r="R1950" s="33">
        <v>112874.95</v>
      </c>
      <c r="S1950" s="33">
        <v>112874.95</v>
      </c>
    </row>
    <row r="1951" spans="2:19">
      <c r="B1951" s="5">
        <v>1974</v>
      </c>
      <c r="C1951" s="33"/>
      <c r="D1951" s="33"/>
      <c r="E1951" s="33"/>
      <c r="F1951" s="33"/>
      <c r="G1951" s="33"/>
      <c r="H1951" s="33"/>
      <c r="I1951" s="33"/>
      <c r="J1951" s="33"/>
      <c r="K1951" s="33"/>
      <c r="L1951" s="33">
        <v>267703</v>
      </c>
      <c r="M1951" s="33">
        <v>267703</v>
      </c>
      <c r="N1951" s="33">
        <v>267703</v>
      </c>
      <c r="O1951" s="33">
        <v>267703</v>
      </c>
      <c r="P1951" s="33">
        <v>267703</v>
      </c>
      <c r="Q1951" s="33">
        <v>267703</v>
      </c>
      <c r="R1951" s="33">
        <v>267703</v>
      </c>
      <c r="S1951" s="33">
        <v>267703</v>
      </c>
    </row>
    <row r="1952" spans="2:19">
      <c r="B1952" s="5">
        <v>1973</v>
      </c>
      <c r="C1952" s="33"/>
      <c r="D1952" s="33"/>
      <c r="E1952" s="33"/>
      <c r="F1952" s="33"/>
      <c r="G1952" s="33"/>
      <c r="H1952" s="33"/>
      <c r="I1952" s="33"/>
      <c r="J1952" s="33"/>
      <c r="K1952" s="33"/>
      <c r="L1952" s="33">
        <v>78068</v>
      </c>
      <c r="M1952" s="33">
        <v>78068</v>
      </c>
      <c r="N1952" s="33">
        <v>78068</v>
      </c>
      <c r="O1952" s="33">
        <v>78068</v>
      </c>
      <c r="P1952" s="33">
        <v>78068</v>
      </c>
      <c r="Q1952" s="33">
        <v>78068</v>
      </c>
      <c r="R1952" s="33">
        <v>78068</v>
      </c>
      <c r="S1952" s="33">
        <v>78068</v>
      </c>
    </row>
    <row r="1953" spans="2:19">
      <c r="B1953" s="5">
        <v>1972</v>
      </c>
      <c r="C1953" s="33"/>
      <c r="D1953" s="33"/>
      <c r="E1953" s="33"/>
      <c r="F1953" s="33"/>
      <c r="G1953" s="33"/>
      <c r="H1953" s="33"/>
      <c r="I1953" s="33"/>
      <c r="J1953" s="33"/>
      <c r="K1953" s="33"/>
      <c r="L1953" s="33">
        <v>89714</v>
      </c>
      <c r="M1953" s="33">
        <v>89714</v>
      </c>
      <c r="N1953" s="33">
        <v>89714</v>
      </c>
      <c r="O1953" s="33">
        <v>89714</v>
      </c>
      <c r="P1953" s="33">
        <v>89714</v>
      </c>
      <c r="Q1953" s="33">
        <v>89714</v>
      </c>
      <c r="R1953" s="33">
        <v>89714</v>
      </c>
      <c r="S1953" s="33">
        <v>89714</v>
      </c>
    </row>
    <row r="1954" spans="2:19">
      <c r="B1954" s="5">
        <v>1971</v>
      </c>
      <c r="C1954" s="33"/>
      <c r="D1954" s="33"/>
      <c r="E1954" s="33"/>
      <c r="F1954" s="33"/>
      <c r="G1954" s="33"/>
      <c r="H1954" s="33"/>
      <c r="I1954" s="33"/>
      <c r="J1954" s="33"/>
      <c r="K1954" s="33"/>
      <c r="L1954" s="33">
        <v>221096</v>
      </c>
      <c r="M1954" s="33">
        <v>221096</v>
      </c>
      <c r="N1954" s="33">
        <v>221096</v>
      </c>
      <c r="O1954" s="33">
        <v>221096</v>
      </c>
      <c r="P1954" s="33">
        <v>221096</v>
      </c>
      <c r="Q1954" s="33">
        <v>221096</v>
      </c>
      <c r="R1954" s="33">
        <v>221096</v>
      </c>
      <c r="S1954" s="33">
        <v>221096</v>
      </c>
    </row>
    <row r="1955" spans="2:19">
      <c r="B1955" s="5">
        <v>1970</v>
      </c>
      <c r="C1955" s="33"/>
      <c r="D1955" s="33"/>
      <c r="E1955" s="33"/>
      <c r="F1955" s="33"/>
      <c r="G1955" s="33"/>
      <c r="H1955" s="33"/>
      <c r="I1955" s="33"/>
      <c r="J1955" s="33"/>
      <c r="K1955" s="33"/>
      <c r="L1955" s="33">
        <v>88252.02</v>
      </c>
      <c r="M1955" s="33">
        <v>88252.02</v>
      </c>
      <c r="N1955" s="33">
        <v>88252.02</v>
      </c>
      <c r="O1955" s="33">
        <v>88252.02</v>
      </c>
      <c r="P1955" s="33">
        <v>88252.02</v>
      </c>
      <c r="Q1955" s="33">
        <v>88252.02</v>
      </c>
      <c r="R1955" s="33">
        <v>88252.02</v>
      </c>
      <c r="S1955" s="33">
        <v>88252.02</v>
      </c>
    </row>
    <row r="1956" spans="2:19">
      <c r="B1956" s="5">
        <v>1969</v>
      </c>
      <c r="C1956" s="33"/>
      <c r="D1956" s="33"/>
      <c r="E1956" s="33"/>
      <c r="F1956" s="33"/>
      <c r="G1956" s="33"/>
      <c r="H1956" s="33"/>
      <c r="I1956" s="33"/>
      <c r="J1956" s="33"/>
      <c r="K1956" s="33"/>
      <c r="L1956" s="33">
        <v>268013</v>
      </c>
      <c r="M1956" s="33">
        <v>268013</v>
      </c>
      <c r="N1956" s="33">
        <v>268013</v>
      </c>
      <c r="O1956" s="33">
        <v>268013</v>
      </c>
      <c r="P1956" s="33">
        <v>268013</v>
      </c>
      <c r="Q1956" s="33">
        <v>268013</v>
      </c>
      <c r="R1956" s="33">
        <v>268013</v>
      </c>
      <c r="S1956" s="33">
        <v>268013</v>
      </c>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3068586.29</v>
      </c>
      <c r="M1996" s="7">
        <f>SUM(M1909:M1995)</f>
        <v>3216224.3400000003</v>
      </c>
      <c r="N1996" s="10">
        <f>SUM(N1904:N1995)</f>
        <v>3247773.6300000004</v>
      </c>
      <c r="O1996" s="10">
        <f>SUM(O1904:O1995)</f>
        <v>3410833.6300000004</v>
      </c>
      <c r="P1996" s="10">
        <f>SUM(P1904:P1995)</f>
        <v>3410833.6300000004</v>
      </c>
      <c r="Q1996" s="10">
        <f>SUM(Q1904:Q1995)</f>
        <v>3410833.6300000004</v>
      </c>
      <c r="R1996" s="10">
        <f>SUM(R1903:R1995)</f>
        <v>4410989.1300000008</v>
      </c>
      <c r="S1996" s="10">
        <f>SUM(S1903:S1995)</f>
        <v>5012976.63</v>
      </c>
    </row>
    <row r="1997" spans="1:19">
      <c r="A1997" s="63"/>
      <c r="B1997" s="6"/>
      <c r="C1997" s="7"/>
      <c r="D1997" s="7"/>
      <c r="E1997" s="7"/>
      <c r="F1997" s="7"/>
      <c r="G1997" s="7"/>
      <c r="H1997" s="7"/>
      <c r="I1997" s="7"/>
      <c r="J1997" s="7"/>
      <c r="K1997" s="7"/>
      <c r="L1997" s="7"/>
      <c r="M1997" s="9"/>
    </row>
    <row r="1998" spans="1:19">
      <c r="A1998" s="69" t="s">
        <v>125</v>
      </c>
      <c r="B1998" s="68">
        <v>2022</v>
      </c>
      <c r="C1998" s="32"/>
      <c r="D1998" s="32"/>
      <c r="E1998" s="32"/>
      <c r="F1998" s="32"/>
      <c r="G1998" s="32"/>
      <c r="H1998" s="32"/>
      <c r="I1998" s="32"/>
      <c r="J1998" s="32"/>
      <c r="K1998" s="32"/>
      <c r="L1998" s="32"/>
      <c r="M1998" s="32"/>
      <c r="N1998" s="32"/>
      <c r="O1998" s="32"/>
      <c r="P1998" s="32"/>
      <c r="Q1998" s="32"/>
      <c r="R1998" s="61"/>
      <c r="S1998" s="33">
        <v>69437.56</v>
      </c>
    </row>
    <row r="1999" spans="1:19">
      <c r="A1999" s="34"/>
      <c r="B1999" s="5">
        <v>2021</v>
      </c>
      <c r="C1999" s="32"/>
      <c r="D1999" s="32"/>
      <c r="E1999" s="32"/>
      <c r="F1999" s="32"/>
      <c r="G1999" s="32"/>
      <c r="H1999" s="32"/>
      <c r="I1999" s="32"/>
      <c r="J1999" s="32"/>
      <c r="K1999" s="32"/>
      <c r="L1999" s="32"/>
      <c r="M1999" s="32"/>
      <c r="N1999" s="32"/>
      <c r="O1999" s="32"/>
      <c r="P1999" s="32"/>
      <c r="Q1999" s="32"/>
      <c r="R1999" s="33">
        <v>63946.19</v>
      </c>
      <c r="S1999" s="33">
        <v>63946.19</v>
      </c>
    </row>
    <row r="2000" spans="1:19">
      <c r="B2000" s="5">
        <v>2020</v>
      </c>
      <c r="C2000" s="32"/>
      <c r="D2000" s="32"/>
      <c r="E2000" s="32"/>
      <c r="F2000" s="32"/>
      <c r="G2000" s="32"/>
      <c r="H2000" s="32"/>
      <c r="I2000" s="32"/>
      <c r="J2000" s="32"/>
      <c r="K2000" s="32"/>
      <c r="L2000" s="32"/>
      <c r="M2000" s="32"/>
      <c r="N2000" s="32"/>
      <c r="O2000" s="32"/>
      <c r="P2000" s="32"/>
      <c r="Q2000" s="33">
        <v>196523.77</v>
      </c>
      <c r="R2000" s="33">
        <v>196523.77</v>
      </c>
      <c r="S2000" s="33">
        <v>196523.77</v>
      </c>
    </row>
    <row r="2001" spans="1:19">
      <c r="A2001" s="36"/>
      <c r="B2001" s="5">
        <v>2019</v>
      </c>
      <c r="C2001" s="32"/>
      <c r="D2001" s="32"/>
      <c r="E2001" s="32"/>
      <c r="F2001" s="32"/>
      <c r="G2001" s="32"/>
      <c r="H2001" s="32"/>
      <c r="I2001" s="32"/>
      <c r="J2001" s="32"/>
      <c r="K2001" s="32"/>
      <c r="L2001" s="32"/>
      <c r="M2001" s="32"/>
      <c r="N2001" s="32"/>
      <c r="O2001" s="32"/>
      <c r="P2001" s="33">
        <v>209120.31</v>
      </c>
      <c r="Q2001" s="33">
        <v>209120.31</v>
      </c>
      <c r="R2001" s="33">
        <v>209120.31</v>
      </c>
      <c r="S2001" s="33">
        <v>209120.31</v>
      </c>
    </row>
    <row r="2002" spans="1:19">
      <c r="A2002" s="36"/>
      <c r="B2002" s="5">
        <v>2018</v>
      </c>
      <c r="C2002" s="32"/>
      <c r="D2002" s="32"/>
      <c r="E2002" s="32"/>
      <c r="F2002" s="32"/>
      <c r="G2002" s="32"/>
      <c r="H2002" s="32"/>
      <c r="I2002" s="32"/>
      <c r="J2002" s="32"/>
      <c r="K2002" s="32"/>
      <c r="L2002" s="32"/>
      <c r="M2002" s="32"/>
      <c r="N2002" s="32"/>
      <c r="O2002" s="33">
        <v>29696.67</v>
      </c>
      <c r="P2002" s="33">
        <v>29696.67</v>
      </c>
      <c r="Q2002" s="33">
        <v>29696.67</v>
      </c>
      <c r="R2002" s="33">
        <v>29696.67</v>
      </c>
      <c r="S2002" s="33">
        <v>29696.67</v>
      </c>
    </row>
    <row r="2003" spans="1:19">
      <c r="A2003" s="36"/>
      <c r="B2003" s="5">
        <v>2017</v>
      </c>
      <c r="C2003" s="32"/>
      <c r="D2003" s="32"/>
      <c r="E2003" s="32"/>
      <c r="F2003" s="32"/>
      <c r="G2003" s="32"/>
      <c r="H2003" s="32"/>
      <c r="I2003" s="32"/>
      <c r="J2003" s="32"/>
      <c r="K2003" s="32"/>
      <c r="L2003" s="32"/>
      <c r="M2003" s="32"/>
      <c r="N2003" s="33">
        <v>96483.18</v>
      </c>
      <c r="O2003" s="33">
        <v>96483.18</v>
      </c>
      <c r="P2003" s="33">
        <v>96483.18</v>
      </c>
      <c r="Q2003" s="33">
        <v>96483.18</v>
      </c>
      <c r="R2003" s="33">
        <v>96483.18</v>
      </c>
      <c r="S2003" s="33">
        <v>96483.18</v>
      </c>
    </row>
    <row r="2004" spans="1:19">
      <c r="B2004" s="5">
        <v>2016</v>
      </c>
      <c r="C2004" s="32"/>
      <c r="D2004" s="32"/>
      <c r="E2004" s="32"/>
      <c r="F2004" s="32"/>
      <c r="G2004" s="32"/>
      <c r="H2004" s="32"/>
      <c r="I2004" s="32"/>
      <c r="J2004" s="32"/>
      <c r="K2004" s="32"/>
      <c r="L2004" s="32"/>
      <c r="M2004" s="33">
        <v>107835.72</v>
      </c>
      <c r="N2004" s="33">
        <v>107835.72</v>
      </c>
      <c r="O2004" s="33">
        <v>107835.72</v>
      </c>
      <c r="P2004" s="33">
        <v>107835.72</v>
      </c>
      <c r="Q2004" s="33">
        <v>107835.72</v>
      </c>
      <c r="R2004" s="33">
        <v>107835.72</v>
      </c>
      <c r="S2004" s="33">
        <v>107835.72</v>
      </c>
    </row>
    <row r="2005" spans="1:19">
      <c r="B2005" s="5">
        <v>2015</v>
      </c>
      <c r="C2005" s="32"/>
      <c r="D2005" s="32"/>
      <c r="E2005" s="32"/>
      <c r="F2005" s="32"/>
      <c r="G2005" s="32"/>
      <c r="H2005" s="32"/>
      <c r="I2005" s="32"/>
      <c r="J2005" s="32"/>
      <c r="K2005" s="32"/>
      <c r="L2005" s="33">
        <v>0</v>
      </c>
      <c r="M2005" s="33">
        <v>0</v>
      </c>
      <c r="N2005" s="33">
        <v>0</v>
      </c>
      <c r="O2005" s="33">
        <v>0</v>
      </c>
      <c r="P2005" s="33">
        <v>0</v>
      </c>
      <c r="Q2005" s="33">
        <v>0</v>
      </c>
      <c r="R2005" s="33">
        <v>0</v>
      </c>
      <c r="S2005" s="33">
        <v>0</v>
      </c>
    </row>
    <row r="2006" spans="1:19">
      <c r="B2006" s="5">
        <v>2014</v>
      </c>
      <c r="C2006" s="32"/>
      <c r="D2006" s="32"/>
      <c r="E2006" s="32"/>
      <c r="F2006" s="32"/>
      <c r="G2006" s="32"/>
      <c r="H2006" s="32"/>
      <c r="I2006" s="32"/>
      <c r="J2006" s="32"/>
      <c r="K2006" s="33"/>
      <c r="L2006" s="33">
        <v>0</v>
      </c>
      <c r="M2006" s="33">
        <v>0</v>
      </c>
      <c r="N2006" s="33">
        <v>0</v>
      </c>
      <c r="O2006" s="33">
        <v>0</v>
      </c>
      <c r="P2006" s="33">
        <v>0</v>
      </c>
      <c r="Q2006" s="33">
        <v>0</v>
      </c>
      <c r="R2006" s="33">
        <v>0</v>
      </c>
      <c r="S2006" s="33">
        <v>0</v>
      </c>
    </row>
    <row r="2007" spans="1:19">
      <c r="B2007" s="5">
        <v>2013</v>
      </c>
      <c r="C2007" s="32"/>
      <c r="D2007" s="32"/>
      <c r="E2007" s="32"/>
      <c r="F2007" s="32"/>
      <c r="G2007" s="32"/>
      <c r="H2007" s="32"/>
      <c r="I2007" s="32"/>
      <c r="J2007" s="33"/>
      <c r="K2007" s="33"/>
      <c r="L2007" s="33">
        <v>21223.72</v>
      </c>
      <c r="M2007" s="33">
        <v>21223.72</v>
      </c>
      <c r="N2007" s="33">
        <v>21223.72</v>
      </c>
      <c r="O2007" s="33">
        <v>21223.72</v>
      </c>
      <c r="P2007" s="33">
        <v>21223.72</v>
      </c>
      <c r="Q2007" s="33">
        <v>21223.72</v>
      </c>
      <c r="R2007" s="33">
        <v>21223.72</v>
      </c>
      <c r="S2007" s="33">
        <v>21223.72</v>
      </c>
    </row>
    <row r="2008" spans="1:19">
      <c r="B2008" s="5">
        <v>2012</v>
      </c>
      <c r="C2008" s="32"/>
      <c r="D2008" s="32"/>
      <c r="E2008" s="32"/>
      <c r="F2008" s="32"/>
      <c r="G2008" s="32"/>
      <c r="H2008" s="32"/>
      <c r="I2008" s="33"/>
      <c r="J2008" s="33"/>
      <c r="K2008" s="33"/>
      <c r="L2008" s="33">
        <v>55531.95</v>
      </c>
      <c r="M2008" s="33">
        <v>55531.95</v>
      </c>
      <c r="N2008" s="33">
        <v>55531.95</v>
      </c>
      <c r="O2008" s="33">
        <v>55531.95</v>
      </c>
      <c r="P2008" s="33">
        <v>55531.95</v>
      </c>
      <c r="Q2008" s="33">
        <v>55531.95</v>
      </c>
      <c r="R2008" s="33">
        <v>55531.95</v>
      </c>
      <c r="S2008" s="33">
        <v>55531.95</v>
      </c>
    </row>
    <row r="2009" spans="1:19">
      <c r="B2009" s="5">
        <v>2011</v>
      </c>
      <c r="C2009" s="32"/>
      <c r="D2009" s="32"/>
      <c r="E2009" s="32"/>
      <c r="F2009" s="32"/>
      <c r="G2009" s="32"/>
      <c r="H2009" s="33"/>
      <c r="I2009" s="33"/>
      <c r="J2009" s="33"/>
      <c r="K2009" s="33"/>
      <c r="L2009" s="33">
        <v>57717</v>
      </c>
      <c r="M2009" s="33">
        <v>57717</v>
      </c>
      <c r="N2009" s="33">
        <v>57717</v>
      </c>
      <c r="O2009" s="33">
        <v>57717</v>
      </c>
      <c r="P2009" s="33">
        <v>57717</v>
      </c>
      <c r="Q2009" s="33">
        <v>57717</v>
      </c>
      <c r="R2009" s="33">
        <v>57717</v>
      </c>
      <c r="S2009" s="33">
        <v>57717</v>
      </c>
    </row>
    <row r="2010" spans="1:19">
      <c r="B2010" s="5">
        <v>2010</v>
      </c>
      <c r="C2010" s="32"/>
      <c r="D2010" s="32"/>
      <c r="E2010" s="32"/>
      <c r="F2010" s="32"/>
      <c r="G2010" s="33"/>
      <c r="H2010" s="33"/>
      <c r="I2010" s="33"/>
      <c r="J2010" s="33"/>
      <c r="K2010" s="33"/>
      <c r="L2010" s="33">
        <v>54907</v>
      </c>
      <c r="M2010" s="33">
        <v>54907</v>
      </c>
      <c r="N2010" s="33">
        <v>54907</v>
      </c>
      <c r="O2010" s="33">
        <v>54907</v>
      </c>
      <c r="P2010" s="33">
        <v>54907</v>
      </c>
      <c r="Q2010" s="33">
        <v>54907</v>
      </c>
      <c r="R2010" s="33">
        <v>54907</v>
      </c>
      <c r="S2010" s="33">
        <v>54907</v>
      </c>
    </row>
    <row r="2011" spans="1:19">
      <c r="B2011" s="5">
        <v>2009</v>
      </c>
      <c r="C2011" s="32"/>
      <c r="D2011" s="32"/>
      <c r="E2011" s="32"/>
      <c r="F2011" s="33"/>
      <c r="G2011" s="33"/>
      <c r="H2011" s="33"/>
      <c r="I2011" s="33"/>
      <c r="J2011" s="33"/>
      <c r="K2011" s="33"/>
      <c r="L2011" s="33">
        <v>145423</v>
      </c>
      <c r="M2011" s="33">
        <v>145423</v>
      </c>
      <c r="N2011" s="33">
        <v>145423</v>
      </c>
      <c r="O2011" s="33">
        <v>145423</v>
      </c>
      <c r="P2011" s="33">
        <v>145423</v>
      </c>
      <c r="Q2011" s="33">
        <v>145423</v>
      </c>
      <c r="R2011" s="33">
        <v>145423</v>
      </c>
      <c r="S2011" s="33">
        <v>145423</v>
      </c>
    </row>
    <row r="2012" spans="1:19">
      <c r="B2012" s="5">
        <v>2008</v>
      </c>
      <c r="C2012" s="32"/>
      <c r="D2012" s="32"/>
      <c r="E2012" s="33"/>
      <c r="F2012" s="33"/>
      <c r="G2012" s="33"/>
      <c r="H2012" s="33"/>
      <c r="I2012" s="33"/>
      <c r="J2012" s="33"/>
      <c r="K2012" s="33"/>
      <c r="L2012" s="33">
        <v>26392</v>
      </c>
      <c r="M2012" s="33">
        <v>26392</v>
      </c>
      <c r="N2012" s="33">
        <v>26392</v>
      </c>
      <c r="O2012" s="33">
        <v>26392</v>
      </c>
      <c r="P2012" s="33">
        <v>26392</v>
      </c>
      <c r="Q2012" s="33">
        <v>26392</v>
      </c>
      <c r="R2012" s="33">
        <v>26392</v>
      </c>
      <c r="S2012" s="33">
        <v>26392</v>
      </c>
    </row>
    <row r="2013" spans="1:19">
      <c r="B2013" s="5">
        <v>2007</v>
      </c>
      <c r="C2013" s="32"/>
      <c r="D2013" s="33"/>
      <c r="E2013" s="33"/>
      <c r="F2013" s="33"/>
      <c r="G2013" s="33"/>
      <c r="H2013" s="33"/>
      <c r="I2013" s="33"/>
      <c r="J2013" s="33"/>
      <c r="K2013" s="33"/>
      <c r="L2013" s="33">
        <v>64219</v>
      </c>
      <c r="M2013" s="33">
        <v>64219</v>
      </c>
      <c r="N2013" s="33">
        <v>64219</v>
      </c>
      <c r="O2013" s="33">
        <v>64219</v>
      </c>
      <c r="P2013" s="33">
        <v>64219</v>
      </c>
      <c r="Q2013" s="33">
        <v>64219</v>
      </c>
      <c r="R2013" s="33">
        <v>64219</v>
      </c>
      <c r="S2013" s="33">
        <v>64219</v>
      </c>
    </row>
    <row r="2014" spans="1:19">
      <c r="B2014" s="5">
        <v>2006</v>
      </c>
      <c r="C2014" s="33"/>
      <c r="D2014" s="33"/>
      <c r="E2014" s="33"/>
      <c r="F2014" s="33"/>
      <c r="G2014" s="33"/>
      <c r="H2014" s="33"/>
      <c r="I2014" s="33"/>
      <c r="J2014" s="33"/>
      <c r="K2014" s="33"/>
      <c r="L2014" s="33">
        <v>26054</v>
      </c>
      <c r="M2014" s="33">
        <v>26054</v>
      </c>
      <c r="N2014" s="33">
        <v>26054</v>
      </c>
      <c r="O2014" s="33">
        <v>26054</v>
      </c>
      <c r="P2014" s="33">
        <v>26054</v>
      </c>
      <c r="Q2014" s="33">
        <v>26054</v>
      </c>
      <c r="R2014" s="33">
        <v>26054</v>
      </c>
      <c r="S2014" s="33">
        <v>26054</v>
      </c>
    </row>
    <row r="2015" spans="1:19">
      <c r="B2015" s="5">
        <v>2005</v>
      </c>
      <c r="C2015" s="33"/>
      <c r="D2015" s="33"/>
      <c r="E2015" s="33"/>
      <c r="F2015" s="33"/>
      <c r="G2015" s="33"/>
      <c r="H2015" s="33"/>
      <c r="I2015" s="33"/>
      <c r="J2015" s="33"/>
      <c r="K2015" s="33"/>
      <c r="L2015" s="33">
        <v>28747</v>
      </c>
      <c r="M2015" s="33">
        <v>28747</v>
      </c>
      <c r="N2015" s="33">
        <v>28747</v>
      </c>
      <c r="O2015" s="33">
        <v>28747</v>
      </c>
      <c r="P2015" s="33">
        <v>28747</v>
      </c>
      <c r="Q2015" s="33">
        <v>28747</v>
      </c>
      <c r="R2015" s="33">
        <v>28747</v>
      </c>
      <c r="S2015" s="33">
        <v>28747</v>
      </c>
    </row>
    <row r="2016" spans="1:19">
      <c r="B2016" s="5">
        <v>2004</v>
      </c>
      <c r="C2016" s="33"/>
      <c r="D2016" s="33"/>
      <c r="E2016" s="33"/>
      <c r="F2016" s="33"/>
      <c r="G2016" s="33"/>
      <c r="H2016" s="33"/>
      <c r="I2016" s="33"/>
      <c r="J2016" s="33"/>
      <c r="K2016" s="33"/>
      <c r="L2016" s="33">
        <v>0</v>
      </c>
      <c r="M2016" s="33">
        <v>0</v>
      </c>
      <c r="N2016" s="33">
        <v>0</v>
      </c>
      <c r="O2016" s="33">
        <v>0</v>
      </c>
      <c r="P2016" s="33">
        <v>0</v>
      </c>
      <c r="Q2016" s="33">
        <v>0</v>
      </c>
      <c r="R2016" s="33">
        <v>0</v>
      </c>
      <c r="S2016" s="33">
        <v>0</v>
      </c>
    </row>
    <row r="2017" spans="2:19">
      <c r="B2017" s="5">
        <v>2003</v>
      </c>
      <c r="C2017" s="33"/>
      <c r="D2017" s="33"/>
      <c r="E2017" s="33"/>
      <c r="F2017" s="33"/>
      <c r="G2017" s="33"/>
      <c r="H2017" s="33"/>
      <c r="I2017" s="33"/>
      <c r="J2017" s="33"/>
      <c r="K2017" s="33"/>
      <c r="L2017" s="33">
        <v>64244</v>
      </c>
      <c r="M2017" s="33">
        <v>64244</v>
      </c>
      <c r="N2017" s="33">
        <v>64244</v>
      </c>
      <c r="O2017" s="33">
        <v>64244</v>
      </c>
      <c r="P2017" s="33">
        <v>64244</v>
      </c>
      <c r="Q2017" s="33">
        <v>64244</v>
      </c>
      <c r="R2017" s="33">
        <v>64244</v>
      </c>
      <c r="S2017" s="33">
        <v>64244</v>
      </c>
    </row>
    <row r="2018" spans="2:19">
      <c r="B2018" s="5">
        <v>2002</v>
      </c>
      <c r="C2018" s="33"/>
      <c r="D2018" s="33"/>
      <c r="E2018" s="33"/>
      <c r="F2018" s="33"/>
      <c r="G2018" s="33"/>
      <c r="H2018" s="33"/>
      <c r="I2018" s="33"/>
      <c r="J2018" s="33"/>
      <c r="K2018" s="33"/>
      <c r="L2018" s="33">
        <v>874</v>
      </c>
      <c r="M2018" s="33">
        <v>874</v>
      </c>
      <c r="N2018" s="33">
        <v>874</v>
      </c>
      <c r="O2018" s="33">
        <v>874</v>
      </c>
      <c r="P2018" s="33">
        <v>874</v>
      </c>
      <c r="Q2018" s="33">
        <v>874</v>
      </c>
      <c r="R2018" s="33">
        <v>874</v>
      </c>
      <c r="S2018" s="33">
        <v>874</v>
      </c>
    </row>
    <row r="2019" spans="2:19">
      <c r="B2019" s="5">
        <v>2001</v>
      </c>
      <c r="C2019" s="33"/>
      <c r="D2019" s="33"/>
      <c r="E2019" s="33"/>
      <c r="F2019" s="33"/>
      <c r="G2019" s="33"/>
      <c r="H2019" s="33"/>
      <c r="I2019" s="33"/>
      <c r="J2019" s="33"/>
      <c r="K2019" s="33"/>
      <c r="L2019" s="33">
        <v>82965</v>
      </c>
      <c r="M2019" s="33">
        <v>82965</v>
      </c>
      <c r="N2019" s="33">
        <v>82965</v>
      </c>
      <c r="O2019" s="33">
        <v>82965</v>
      </c>
      <c r="P2019" s="33">
        <v>82965</v>
      </c>
      <c r="Q2019" s="33">
        <v>82965</v>
      </c>
      <c r="R2019" s="33">
        <v>82965</v>
      </c>
      <c r="S2019" s="33">
        <v>82965</v>
      </c>
    </row>
    <row r="2020" spans="2:19">
      <c r="B2020" s="5">
        <v>2000</v>
      </c>
      <c r="C2020" s="33"/>
      <c r="D2020" s="33"/>
      <c r="E2020" s="33"/>
      <c r="F2020" s="33"/>
      <c r="G2020" s="33"/>
      <c r="H2020" s="33"/>
      <c r="I2020" s="33"/>
      <c r="J2020" s="33"/>
      <c r="K2020" s="33"/>
      <c r="L2020" s="33">
        <v>2310</v>
      </c>
      <c r="M2020" s="33">
        <v>2310</v>
      </c>
      <c r="N2020" s="33">
        <v>2310</v>
      </c>
      <c r="O2020" s="33">
        <v>2310</v>
      </c>
      <c r="P2020" s="33">
        <v>2310</v>
      </c>
      <c r="Q2020" s="33">
        <v>2310</v>
      </c>
      <c r="R2020" s="33">
        <v>2310</v>
      </c>
      <c r="S2020" s="33">
        <v>2310</v>
      </c>
    </row>
    <row r="2021" spans="2:19">
      <c r="B2021" s="5">
        <v>1999</v>
      </c>
      <c r="C2021" s="33"/>
      <c r="D2021" s="33"/>
      <c r="E2021" s="33"/>
      <c r="F2021" s="33"/>
      <c r="G2021" s="33"/>
      <c r="H2021" s="33"/>
      <c r="I2021" s="33"/>
      <c r="J2021" s="33"/>
      <c r="K2021" s="33"/>
      <c r="L2021" s="33">
        <v>21602</v>
      </c>
      <c r="M2021" s="33">
        <v>21602</v>
      </c>
      <c r="N2021" s="33">
        <v>21602</v>
      </c>
      <c r="O2021" s="33">
        <v>21602</v>
      </c>
      <c r="P2021" s="33">
        <v>21602</v>
      </c>
      <c r="Q2021" s="33">
        <v>21602</v>
      </c>
      <c r="R2021" s="33">
        <v>21602</v>
      </c>
      <c r="S2021" s="33">
        <v>21602</v>
      </c>
    </row>
    <row r="2022" spans="2:19">
      <c r="B2022" s="5">
        <v>1998</v>
      </c>
      <c r="C2022" s="33"/>
      <c r="D2022" s="33"/>
      <c r="E2022" s="33"/>
      <c r="F2022" s="33"/>
      <c r="G2022" s="33"/>
      <c r="H2022" s="33"/>
      <c r="I2022" s="33"/>
      <c r="J2022" s="33"/>
      <c r="K2022" s="33"/>
      <c r="L2022" s="33">
        <v>45101</v>
      </c>
      <c r="M2022" s="33">
        <v>45101</v>
      </c>
      <c r="N2022" s="33">
        <v>45101</v>
      </c>
      <c r="O2022" s="33">
        <v>45101</v>
      </c>
      <c r="P2022" s="33">
        <v>45101</v>
      </c>
      <c r="Q2022" s="33">
        <v>45101</v>
      </c>
      <c r="R2022" s="33">
        <v>45101</v>
      </c>
      <c r="S2022" s="33">
        <v>45101</v>
      </c>
    </row>
    <row r="2023" spans="2:19">
      <c r="B2023" s="5">
        <v>1997</v>
      </c>
      <c r="C2023" s="33"/>
      <c r="D2023" s="33"/>
      <c r="E2023" s="33"/>
      <c r="F2023" s="33"/>
      <c r="G2023" s="33"/>
      <c r="H2023" s="33"/>
      <c r="I2023" s="33"/>
      <c r="J2023" s="33"/>
      <c r="K2023" s="33"/>
      <c r="L2023" s="33">
        <v>51510</v>
      </c>
      <c r="M2023" s="33">
        <v>51510</v>
      </c>
      <c r="N2023" s="33">
        <v>51510</v>
      </c>
      <c r="O2023" s="33">
        <v>51510</v>
      </c>
      <c r="P2023" s="33">
        <v>51510</v>
      </c>
      <c r="Q2023" s="33">
        <v>51510</v>
      </c>
      <c r="R2023" s="33">
        <v>51510</v>
      </c>
      <c r="S2023" s="33">
        <v>51510</v>
      </c>
    </row>
    <row r="2024" spans="2:19">
      <c r="B2024" s="5">
        <v>1996</v>
      </c>
      <c r="C2024" s="33"/>
      <c r="D2024" s="33"/>
      <c r="E2024" s="33"/>
      <c r="F2024" s="33"/>
      <c r="G2024" s="33"/>
      <c r="H2024" s="33"/>
      <c r="I2024" s="33"/>
      <c r="J2024" s="33"/>
      <c r="K2024" s="33"/>
      <c r="L2024" s="33">
        <v>110172</v>
      </c>
      <c r="M2024" s="33">
        <v>110172</v>
      </c>
      <c r="N2024" s="33">
        <v>110172</v>
      </c>
      <c r="O2024" s="33">
        <v>110172</v>
      </c>
      <c r="P2024" s="33">
        <v>110172</v>
      </c>
      <c r="Q2024" s="33">
        <v>110172</v>
      </c>
      <c r="R2024" s="33">
        <v>110172</v>
      </c>
      <c r="S2024" s="33">
        <v>110172</v>
      </c>
    </row>
    <row r="2025" spans="2:19">
      <c r="B2025" s="5">
        <v>1995</v>
      </c>
      <c r="C2025" s="33"/>
      <c r="D2025" s="33"/>
      <c r="E2025" s="33"/>
      <c r="F2025" s="33"/>
      <c r="G2025" s="33"/>
      <c r="H2025" s="33"/>
      <c r="I2025" s="33"/>
      <c r="J2025" s="33"/>
      <c r="K2025" s="33"/>
      <c r="L2025" s="33">
        <v>233983</v>
      </c>
      <c r="M2025" s="33">
        <v>233983</v>
      </c>
      <c r="N2025" s="33">
        <v>233983</v>
      </c>
      <c r="O2025" s="33">
        <v>233983</v>
      </c>
      <c r="P2025" s="33">
        <v>233983</v>
      </c>
      <c r="Q2025" s="33">
        <v>233983</v>
      </c>
      <c r="R2025" s="33">
        <v>233983</v>
      </c>
      <c r="S2025" s="33">
        <v>233983</v>
      </c>
    </row>
    <row r="2026" spans="2:19">
      <c r="B2026" s="5">
        <v>1994</v>
      </c>
      <c r="C2026" s="33"/>
      <c r="D2026" s="33"/>
      <c r="E2026" s="33"/>
      <c r="F2026" s="33"/>
      <c r="G2026" s="33"/>
      <c r="H2026" s="33"/>
      <c r="I2026" s="33"/>
      <c r="J2026" s="33"/>
      <c r="K2026" s="33"/>
      <c r="L2026" s="33">
        <v>188313</v>
      </c>
      <c r="M2026" s="33">
        <v>188313</v>
      </c>
      <c r="N2026" s="33">
        <v>188313</v>
      </c>
      <c r="O2026" s="33">
        <v>188313</v>
      </c>
      <c r="P2026" s="33">
        <v>188313</v>
      </c>
      <c r="Q2026" s="33">
        <v>188313</v>
      </c>
      <c r="R2026" s="33">
        <v>188313</v>
      </c>
      <c r="S2026" s="33">
        <v>188313</v>
      </c>
    </row>
    <row r="2027" spans="2:19">
      <c r="B2027" s="5">
        <v>1993</v>
      </c>
      <c r="C2027" s="33"/>
      <c r="D2027" s="33"/>
      <c r="E2027" s="33"/>
      <c r="F2027" s="33"/>
      <c r="G2027" s="33"/>
      <c r="H2027" s="33"/>
      <c r="I2027" s="33"/>
      <c r="J2027" s="33"/>
      <c r="K2027" s="33"/>
      <c r="L2027" s="33">
        <v>117280</v>
      </c>
      <c r="M2027" s="33">
        <v>117280</v>
      </c>
      <c r="N2027" s="33">
        <v>117280</v>
      </c>
      <c r="O2027" s="33">
        <v>117280</v>
      </c>
      <c r="P2027" s="33">
        <v>117280</v>
      </c>
      <c r="Q2027" s="33">
        <v>117280</v>
      </c>
      <c r="R2027" s="33">
        <v>117280</v>
      </c>
      <c r="S2027" s="33">
        <v>117280</v>
      </c>
    </row>
    <row r="2028" spans="2:19">
      <c r="B2028" s="5">
        <v>1992</v>
      </c>
      <c r="C2028" s="33"/>
      <c r="D2028" s="33"/>
      <c r="E2028" s="33"/>
      <c r="F2028" s="33"/>
      <c r="G2028" s="33"/>
      <c r="H2028" s="33"/>
      <c r="I2028" s="33"/>
      <c r="J2028" s="33"/>
      <c r="K2028" s="33"/>
      <c r="L2028" s="33">
        <v>80309</v>
      </c>
      <c r="M2028" s="33">
        <v>80309</v>
      </c>
      <c r="N2028" s="33">
        <v>80309</v>
      </c>
      <c r="O2028" s="33">
        <v>80309</v>
      </c>
      <c r="P2028" s="33">
        <v>80309</v>
      </c>
      <c r="Q2028" s="33">
        <v>80309</v>
      </c>
      <c r="R2028" s="33">
        <v>80309</v>
      </c>
      <c r="S2028" s="33">
        <v>80309</v>
      </c>
    </row>
    <row r="2029" spans="2:19">
      <c r="B2029" s="5">
        <v>1991</v>
      </c>
      <c r="C2029" s="33"/>
      <c r="D2029" s="33"/>
      <c r="E2029" s="33"/>
      <c r="F2029" s="33"/>
      <c r="G2029" s="33"/>
      <c r="H2029" s="33"/>
      <c r="I2029" s="33"/>
      <c r="J2029" s="33"/>
      <c r="K2029" s="33"/>
      <c r="L2029" s="33">
        <v>219851</v>
      </c>
      <c r="M2029" s="33">
        <v>219851</v>
      </c>
      <c r="N2029" s="33">
        <v>219851</v>
      </c>
      <c r="O2029" s="33">
        <v>219851</v>
      </c>
      <c r="P2029" s="33">
        <v>219851</v>
      </c>
      <c r="Q2029" s="33">
        <v>219851</v>
      </c>
      <c r="R2029" s="33">
        <v>219851</v>
      </c>
      <c r="S2029" s="33">
        <v>219851</v>
      </c>
    </row>
    <row r="2030" spans="2:19">
      <c r="B2030" s="5">
        <v>1990</v>
      </c>
      <c r="C2030" s="33"/>
      <c r="D2030" s="33"/>
      <c r="E2030" s="33"/>
      <c r="F2030" s="33"/>
      <c r="G2030" s="33"/>
      <c r="H2030" s="33"/>
      <c r="I2030" s="33"/>
      <c r="J2030" s="33"/>
      <c r="K2030" s="33"/>
      <c r="L2030" s="33">
        <v>232050</v>
      </c>
      <c r="M2030" s="33">
        <v>232050</v>
      </c>
      <c r="N2030" s="33">
        <v>232050</v>
      </c>
      <c r="O2030" s="33">
        <v>232050</v>
      </c>
      <c r="P2030" s="33">
        <v>232050</v>
      </c>
      <c r="Q2030" s="33">
        <v>232050</v>
      </c>
      <c r="R2030" s="33">
        <v>232050</v>
      </c>
      <c r="S2030" s="33">
        <v>232050</v>
      </c>
    </row>
    <row r="2031" spans="2:19">
      <c r="B2031" s="5">
        <v>1989</v>
      </c>
      <c r="C2031" s="33"/>
      <c r="D2031" s="33"/>
      <c r="E2031" s="33"/>
      <c r="F2031" s="33"/>
      <c r="G2031" s="33"/>
      <c r="H2031" s="33"/>
      <c r="I2031" s="33"/>
      <c r="J2031" s="33"/>
      <c r="K2031" s="33"/>
      <c r="L2031" s="33">
        <v>104871</v>
      </c>
      <c r="M2031" s="33">
        <v>104871</v>
      </c>
      <c r="N2031" s="33">
        <v>104871</v>
      </c>
      <c r="O2031" s="33">
        <v>104871</v>
      </c>
      <c r="P2031" s="33">
        <v>104871</v>
      </c>
      <c r="Q2031" s="33">
        <v>104871</v>
      </c>
      <c r="R2031" s="33">
        <v>104871</v>
      </c>
      <c r="S2031" s="33">
        <v>104871</v>
      </c>
    </row>
    <row r="2032" spans="2:19">
      <c r="B2032" s="5">
        <v>1988</v>
      </c>
      <c r="C2032" s="33"/>
      <c r="D2032" s="33"/>
      <c r="E2032" s="33"/>
      <c r="F2032" s="33"/>
      <c r="G2032" s="33"/>
      <c r="H2032" s="33"/>
      <c r="I2032" s="33"/>
      <c r="J2032" s="33"/>
      <c r="K2032" s="33"/>
      <c r="L2032" s="33">
        <v>161418</v>
      </c>
      <c r="M2032" s="33">
        <v>161418</v>
      </c>
      <c r="N2032" s="33">
        <v>161418</v>
      </c>
      <c r="O2032" s="33">
        <v>161418</v>
      </c>
      <c r="P2032" s="33">
        <v>161418</v>
      </c>
      <c r="Q2032" s="33">
        <v>161418</v>
      </c>
      <c r="R2032" s="33">
        <v>161418</v>
      </c>
      <c r="S2032" s="33">
        <v>161418</v>
      </c>
    </row>
    <row r="2033" spans="2:19">
      <c r="B2033" s="5">
        <v>1987</v>
      </c>
      <c r="C2033" s="33"/>
      <c r="D2033" s="33"/>
      <c r="E2033" s="33"/>
      <c r="F2033" s="33"/>
      <c r="G2033" s="33"/>
      <c r="H2033" s="33"/>
      <c r="I2033" s="33"/>
      <c r="J2033" s="33"/>
      <c r="K2033" s="33"/>
      <c r="L2033" s="33">
        <v>160572</v>
      </c>
      <c r="M2033" s="33">
        <v>160572</v>
      </c>
      <c r="N2033" s="33">
        <v>160572</v>
      </c>
      <c r="O2033" s="33">
        <v>160572</v>
      </c>
      <c r="P2033" s="33">
        <v>160572</v>
      </c>
      <c r="Q2033" s="33">
        <v>160572</v>
      </c>
      <c r="R2033" s="33">
        <v>160572</v>
      </c>
      <c r="S2033" s="33">
        <v>160572</v>
      </c>
    </row>
    <row r="2034" spans="2:19">
      <c r="B2034" s="5">
        <v>1986</v>
      </c>
      <c r="C2034" s="33"/>
      <c r="D2034" s="33"/>
      <c r="E2034" s="33"/>
      <c r="F2034" s="33"/>
      <c r="G2034" s="33"/>
      <c r="H2034" s="33"/>
      <c r="I2034" s="33"/>
      <c r="J2034" s="33"/>
      <c r="K2034" s="33"/>
      <c r="L2034" s="33">
        <v>203171</v>
      </c>
      <c r="M2034" s="33">
        <v>203171</v>
      </c>
      <c r="N2034" s="33">
        <v>203171</v>
      </c>
      <c r="O2034" s="33">
        <v>203171</v>
      </c>
      <c r="P2034" s="33">
        <v>203171</v>
      </c>
      <c r="Q2034" s="33">
        <v>203171</v>
      </c>
      <c r="R2034" s="33">
        <v>203171</v>
      </c>
      <c r="S2034" s="33">
        <v>203171</v>
      </c>
    </row>
    <row r="2035" spans="2:19">
      <c r="B2035" s="5">
        <v>1985</v>
      </c>
      <c r="C2035" s="33"/>
      <c r="D2035" s="33"/>
      <c r="E2035" s="33"/>
      <c r="F2035" s="33"/>
      <c r="G2035" s="33"/>
      <c r="H2035" s="33"/>
      <c r="I2035" s="33"/>
      <c r="J2035" s="33"/>
      <c r="K2035" s="33"/>
      <c r="L2035" s="33">
        <v>475077</v>
      </c>
      <c r="M2035" s="33">
        <v>475077</v>
      </c>
      <c r="N2035" s="33">
        <v>475077</v>
      </c>
      <c r="O2035" s="33">
        <v>475077</v>
      </c>
      <c r="P2035" s="33">
        <v>475077</v>
      </c>
      <c r="Q2035" s="33">
        <v>475077</v>
      </c>
      <c r="R2035" s="33">
        <v>475077</v>
      </c>
      <c r="S2035" s="33">
        <v>475077</v>
      </c>
    </row>
    <row r="2036" spans="2:19">
      <c r="B2036" s="5">
        <v>1984</v>
      </c>
      <c r="C2036" s="33"/>
      <c r="D2036" s="33"/>
      <c r="E2036" s="33"/>
      <c r="F2036" s="33"/>
      <c r="G2036" s="33"/>
      <c r="H2036" s="33"/>
      <c r="I2036" s="33"/>
      <c r="J2036" s="33"/>
      <c r="K2036" s="33"/>
      <c r="L2036" s="33">
        <v>361353</v>
      </c>
      <c r="M2036" s="33">
        <v>361353</v>
      </c>
      <c r="N2036" s="33">
        <v>361353</v>
      </c>
      <c r="O2036" s="33">
        <v>361353</v>
      </c>
      <c r="P2036" s="33">
        <v>361353</v>
      </c>
      <c r="Q2036" s="33">
        <v>361353</v>
      </c>
      <c r="R2036" s="33">
        <v>361353</v>
      </c>
      <c r="S2036" s="33">
        <v>361353</v>
      </c>
    </row>
    <row r="2037" spans="2:19">
      <c r="B2037" s="5">
        <v>1983</v>
      </c>
      <c r="C2037" s="33"/>
      <c r="D2037" s="33"/>
      <c r="E2037" s="33"/>
      <c r="F2037" s="33"/>
      <c r="G2037" s="33"/>
      <c r="H2037" s="33"/>
      <c r="I2037" s="33"/>
      <c r="J2037" s="33"/>
      <c r="K2037" s="33"/>
      <c r="L2037" s="33">
        <v>66053</v>
      </c>
      <c r="M2037" s="33">
        <v>66053</v>
      </c>
      <c r="N2037" s="33">
        <v>66053</v>
      </c>
      <c r="O2037" s="33">
        <v>66053</v>
      </c>
      <c r="P2037" s="33">
        <v>66053</v>
      </c>
      <c r="Q2037" s="33">
        <v>66053</v>
      </c>
      <c r="R2037" s="33">
        <v>66053</v>
      </c>
      <c r="S2037" s="33">
        <v>66053</v>
      </c>
    </row>
    <row r="2038" spans="2:19">
      <c r="B2038" s="5">
        <v>1982</v>
      </c>
      <c r="C2038" s="33"/>
      <c r="D2038" s="33"/>
      <c r="E2038" s="33"/>
      <c r="F2038" s="33"/>
      <c r="G2038" s="33"/>
      <c r="H2038" s="33"/>
      <c r="I2038" s="33"/>
      <c r="J2038" s="33"/>
      <c r="K2038" s="33"/>
      <c r="L2038" s="33">
        <v>106627</v>
      </c>
      <c r="M2038" s="33">
        <v>106627</v>
      </c>
      <c r="N2038" s="33">
        <v>106627</v>
      </c>
      <c r="O2038" s="33">
        <v>106627</v>
      </c>
      <c r="P2038" s="33">
        <v>106627</v>
      </c>
      <c r="Q2038" s="33">
        <v>106627</v>
      </c>
      <c r="R2038" s="33">
        <v>106627</v>
      </c>
      <c r="S2038" s="33">
        <v>106627</v>
      </c>
    </row>
    <row r="2039" spans="2:19">
      <c r="B2039" s="5">
        <v>1981</v>
      </c>
      <c r="C2039" s="33"/>
      <c r="D2039" s="33"/>
      <c r="E2039" s="33"/>
      <c r="F2039" s="33"/>
      <c r="G2039" s="33"/>
      <c r="H2039" s="33"/>
      <c r="I2039" s="33"/>
      <c r="J2039" s="33"/>
      <c r="K2039" s="33"/>
      <c r="L2039" s="33">
        <v>141414</v>
      </c>
      <c r="M2039" s="33">
        <v>141414</v>
      </c>
      <c r="N2039" s="33">
        <v>141414</v>
      </c>
      <c r="O2039" s="33">
        <v>141414</v>
      </c>
      <c r="P2039" s="33">
        <v>141414</v>
      </c>
      <c r="Q2039" s="33">
        <v>141414</v>
      </c>
      <c r="R2039" s="33">
        <v>141414</v>
      </c>
      <c r="S2039" s="33">
        <v>141414</v>
      </c>
    </row>
    <row r="2040" spans="2:19">
      <c r="B2040" s="5">
        <v>1980</v>
      </c>
      <c r="C2040" s="33"/>
      <c r="D2040" s="33"/>
      <c r="E2040" s="33"/>
      <c r="F2040" s="33"/>
      <c r="G2040" s="33"/>
      <c r="H2040" s="33"/>
      <c r="I2040" s="33"/>
      <c r="J2040" s="33"/>
      <c r="K2040" s="33"/>
      <c r="L2040" s="33">
        <v>461291</v>
      </c>
      <c r="M2040" s="33">
        <v>461291</v>
      </c>
      <c r="N2040" s="33">
        <v>461291</v>
      </c>
      <c r="O2040" s="33">
        <v>461291</v>
      </c>
      <c r="P2040" s="33">
        <v>461291</v>
      </c>
      <c r="Q2040" s="33">
        <v>461291</v>
      </c>
      <c r="R2040" s="33">
        <v>461291</v>
      </c>
      <c r="S2040" s="33">
        <v>461291</v>
      </c>
    </row>
    <row r="2041" spans="2:19">
      <c r="B2041" s="5">
        <v>1979</v>
      </c>
      <c r="C2041" s="33"/>
      <c r="D2041" s="33"/>
      <c r="E2041" s="33"/>
      <c r="F2041" s="33"/>
      <c r="G2041" s="33"/>
      <c r="H2041" s="33"/>
      <c r="I2041" s="33"/>
      <c r="J2041" s="33"/>
      <c r="K2041" s="33"/>
      <c r="L2041" s="33">
        <v>399571</v>
      </c>
      <c r="M2041" s="33">
        <v>399571</v>
      </c>
      <c r="N2041" s="33">
        <v>399571</v>
      </c>
      <c r="O2041" s="33">
        <v>399571</v>
      </c>
      <c r="P2041" s="33">
        <v>399571</v>
      </c>
      <c r="Q2041" s="33">
        <v>399571</v>
      </c>
      <c r="R2041" s="33">
        <v>399571</v>
      </c>
      <c r="S2041" s="33">
        <v>399571</v>
      </c>
    </row>
    <row r="2042" spans="2:19">
      <c r="B2042" s="5">
        <v>1978</v>
      </c>
      <c r="C2042" s="33"/>
      <c r="D2042" s="33"/>
      <c r="E2042" s="33"/>
      <c r="F2042" s="33"/>
      <c r="G2042" s="33"/>
      <c r="H2042" s="33"/>
      <c r="I2042" s="33"/>
      <c r="J2042" s="33"/>
      <c r="K2042" s="33"/>
      <c r="L2042" s="33">
        <v>263036</v>
      </c>
      <c r="M2042" s="33">
        <v>263036</v>
      </c>
      <c r="N2042" s="33">
        <v>263036</v>
      </c>
      <c r="O2042" s="33">
        <v>263036</v>
      </c>
      <c r="P2042" s="33">
        <v>263036</v>
      </c>
      <c r="Q2042" s="33">
        <v>263036</v>
      </c>
      <c r="R2042" s="33">
        <v>263036</v>
      </c>
      <c r="S2042" s="33">
        <v>263036</v>
      </c>
    </row>
    <row r="2043" spans="2:19">
      <c r="B2043" s="5">
        <v>1977</v>
      </c>
      <c r="C2043" s="33"/>
      <c r="D2043" s="33"/>
      <c r="E2043" s="33"/>
      <c r="F2043" s="33"/>
      <c r="G2043" s="33"/>
      <c r="H2043" s="33"/>
      <c r="I2043" s="33"/>
      <c r="J2043" s="33"/>
      <c r="K2043" s="33"/>
      <c r="L2043" s="33">
        <v>286328</v>
      </c>
      <c r="M2043" s="33">
        <v>286328</v>
      </c>
      <c r="N2043" s="33">
        <v>286328</v>
      </c>
      <c r="O2043" s="33">
        <v>286328</v>
      </c>
      <c r="P2043" s="33">
        <v>286328</v>
      </c>
      <c r="Q2043" s="33">
        <v>286328</v>
      </c>
      <c r="R2043" s="33">
        <v>286328</v>
      </c>
      <c r="S2043" s="33">
        <v>286328</v>
      </c>
    </row>
    <row r="2044" spans="2:19">
      <c r="B2044" s="5">
        <v>1976</v>
      </c>
      <c r="C2044" s="33"/>
      <c r="D2044" s="33"/>
      <c r="E2044" s="33"/>
      <c r="F2044" s="33"/>
      <c r="G2044" s="33"/>
      <c r="H2044" s="33"/>
      <c r="I2044" s="33"/>
      <c r="J2044" s="33"/>
      <c r="K2044" s="33"/>
      <c r="L2044" s="33">
        <v>476986</v>
      </c>
      <c r="M2044" s="33">
        <v>476986</v>
      </c>
      <c r="N2044" s="33">
        <v>476986</v>
      </c>
      <c r="O2044" s="33">
        <v>476986</v>
      </c>
      <c r="P2044" s="33">
        <v>476986</v>
      </c>
      <c r="Q2044" s="33">
        <v>476986</v>
      </c>
      <c r="R2044" s="33">
        <v>476986</v>
      </c>
      <c r="S2044" s="33">
        <v>476986</v>
      </c>
    </row>
    <row r="2045" spans="2:19">
      <c r="B2045" s="5">
        <v>1975</v>
      </c>
      <c r="C2045" s="33"/>
      <c r="D2045" s="33"/>
      <c r="E2045" s="33"/>
      <c r="F2045" s="33"/>
      <c r="G2045" s="33"/>
      <c r="H2045" s="33"/>
      <c r="I2045" s="33"/>
      <c r="J2045" s="33"/>
      <c r="K2045" s="33"/>
      <c r="L2045" s="33">
        <v>595349</v>
      </c>
      <c r="M2045" s="33">
        <v>595349</v>
      </c>
      <c r="N2045" s="33">
        <v>595349</v>
      </c>
      <c r="O2045" s="33">
        <v>595349</v>
      </c>
      <c r="P2045" s="33">
        <v>595349</v>
      </c>
      <c r="Q2045" s="33">
        <v>595349</v>
      </c>
      <c r="R2045" s="33">
        <v>595349</v>
      </c>
      <c r="S2045" s="33">
        <v>595349</v>
      </c>
    </row>
    <row r="2046" spans="2:19">
      <c r="B2046" s="5">
        <v>1974</v>
      </c>
      <c r="C2046" s="33"/>
      <c r="D2046" s="33"/>
      <c r="E2046" s="33"/>
      <c r="F2046" s="33"/>
      <c r="G2046" s="33"/>
      <c r="H2046" s="33"/>
      <c r="I2046" s="33"/>
      <c r="J2046" s="33"/>
      <c r="K2046" s="33"/>
      <c r="L2046" s="33">
        <v>210982</v>
      </c>
      <c r="M2046" s="33">
        <v>210982</v>
      </c>
      <c r="N2046" s="33">
        <v>210982</v>
      </c>
      <c r="O2046" s="33">
        <v>210982</v>
      </c>
      <c r="P2046" s="33">
        <v>210982</v>
      </c>
      <c r="Q2046" s="33">
        <v>210982</v>
      </c>
      <c r="R2046" s="33">
        <v>210982</v>
      </c>
      <c r="S2046" s="33">
        <v>210982</v>
      </c>
    </row>
    <row r="2047" spans="2:19">
      <c r="B2047" s="5">
        <v>1973</v>
      </c>
      <c r="C2047" s="33"/>
      <c r="D2047" s="33"/>
      <c r="E2047" s="33"/>
      <c r="F2047" s="33"/>
      <c r="G2047" s="33"/>
      <c r="H2047" s="33"/>
      <c r="I2047" s="33"/>
      <c r="J2047" s="33"/>
      <c r="K2047" s="33"/>
      <c r="L2047" s="33">
        <v>466121</v>
      </c>
      <c r="M2047" s="33">
        <v>466121</v>
      </c>
      <c r="N2047" s="33">
        <v>466121</v>
      </c>
      <c r="O2047" s="33">
        <v>466121</v>
      </c>
      <c r="P2047" s="33">
        <v>466121</v>
      </c>
      <c r="Q2047" s="33">
        <v>466121</v>
      </c>
      <c r="R2047" s="33">
        <v>466121</v>
      </c>
      <c r="S2047" s="33">
        <v>466121</v>
      </c>
    </row>
    <row r="2048" spans="2:19">
      <c r="B2048" s="5">
        <v>1972</v>
      </c>
      <c r="C2048" s="33"/>
      <c r="D2048" s="33"/>
      <c r="E2048" s="33"/>
      <c r="F2048" s="33"/>
      <c r="G2048" s="33"/>
      <c r="H2048" s="33"/>
      <c r="I2048" s="33"/>
      <c r="J2048" s="33"/>
      <c r="K2048" s="33"/>
      <c r="L2048" s="33">
        <v>562117</v>
      </c>
      <c r="M2048" s="33">
        <v>562117</v>
      </c>
      <c r="N2048" s="33">
        <v>562117</v>
      </c>
      <c r="O2048" s="33">
        <v>562117</v>
      </c>
      <c r="P2048" s="33">
        <v>562117</v>
      </c>
      <c r="Q2048" s="33">
        <v>562117</v>
      </c>
      <c r="R2048" s="33">
        <v>562117</v>
      </c>
      <c r="S2048" s="33">
        <v>562117</v>
      </c>
    </row>
    <row r="2049" spans="2:19">
      <c r="B2049" s="5">
        <v>1971</v>
      </c>
      <c r="C2049" s="33"/>
      <c r="D2049" s="33"/>
      <c r="E2049" s="33"/>
      <c r="F2049" s="33"/>
      <c r="G2049" s="33"/>
      <c r="H2049" s="33"/>
      <c r="I2049" s="33"/>
      <c r="J2049" s="33"/>
      <c r="K2049" s="33"/>
      <c r="L2049" s="33">
        <v>459233.75</v>
      </c>
      <c r="M2049" s="33">
        <v>459233.75</v>
      </c>
      <c r="N2049" s="33">
        <v>459233.75</v>
      </c>
      <c r="O2049" s="33">
        <v>459233.75</v>
      </c>
      <c r="P2049" s="33">
        <v>459233.75</v>
      </c>
      <c r="Q2049" s="33">
        <v>459233.75</v>
      </c>
      <c r="R2049" s="33">
        <v>459233.75</v>
      </c>
      <c r="S2049" s="33">
        <v>459233.75</v>
      </c>
    </row>
    <row r="2050" spans="2:19">
      <c r="B2050" s="5">
        <v>1970</v>
      </c>
      <c r="C2050" s="33"/>
      <c r="D2050" s="33"/>
      <c r="E2050" s="33"/>
      <c r="F2050" s="33"/>
      <c r="G2050" s="33"/>
      <c r="H2050" s="33"/>
      <c r="I2050" s="33"/>
      <c r="J2050" s="33"/>
      <c r="K2050" s="33"/>
      <c r="L2050" s="33">
        <v>116744</v>
      </c>
      <c r="M2050" s="33">
        <v>116744</v>
      </c>
      <c r="N2050" s="33">
        <v>116744</v>
      </c>
      <c r="O2050" s="33">
        <v>116744</v>
      </c>
      <c r="P2050" s="33">
        <v>116744</v>
      </c>
      <c r="Q2050" s="33">
        <v>116744</v>
      </c>
      <c r="R2050" s="33">
        <v>116744</v>
      </c>
      <c r="S2050" s="33">
        <v>116744</v>
      </c>
    </row>
    <row r="2051" spans="2:19">
      <c r="B2051" s="5">
        <v>1969</v>
      </c>
      <c r="C2051" s="33"/>
      <c r="D2051" s="33"/>
      <c r="E2051" s="33"/>
      <c r="F2051" s="33"/>
      <c r="G2051" s="33"/>
      <c r="H2051" s="33"/>
      <c r="I2051" s="33"/>
      <c r="J2051" s="33"/>
      <c r="K2051" s="33"/>
      <c r="L2051" s="33">
        <v>75485</v>
      </c>
      <c r="M2051" s="33">
        <v>75485</v>
      </c>
      <c r="N2051" s="33">
        <v>75485</v>
      </c>
      <c r="O2051" s="33">
        <v>75485</v>
      </c>
      <c r="P2051" s="33">
        <v>75485</v>
      </c>
      <c r="Q2051" s="33">
        <v>75485</v>
      </c>
      <c r="R2051" s="33">
        <v>75485</v>
      </c>
      <c r="S2051" s="33">
        <v>75485</v>
      </c>
    </row>
    <row r="2052" spans="2:19">
      <c r="B2052" s="5">
        <v>1968</v>
      </c>
      <c r="C2052" s="33"/>
      <c r="D2052" s="33"/>
      <c r="E2052" s="33"/>
      <c r="F2052" s="33"/>
      <c r="G2052" s="33"/>
      <c r="H2052" s="33"/>
      <c r="I2052" s="33"/>
      <c r="J2052" s="33"/>
      <c r="K2052" s="33"/>
      <c r="L2052" s="33">
        <v>83879</v>
      </c>
      <c r="M2052" s="33">
        <v>83879</v>
      </c>
      <c r="N2052" s="33">
        <v>83879</v>
      </c>
      <c r="O2052" s="33">
        <v>83879</v>
      </c>
      <c r="P2052" s="33">
        <v>83879</v>
      </c>
      <c r="Q2052" s="33">
        <v>83879</v>
      </c>
      <c r="R2052" s="33">
        <v>83879</v>
      </c>
      <c r="S2052" s="33">
        <v>83879</v>
      </c>
    </row>
    <row r="2053" spans="2:19">
      <c r="B2053" s="5">
        <v>1967</v>
      </c>
      <c r="C2053" s="33"/>
      <c r="D2053" s="33"/>
      <c r="E2053" s="33"/>
      <c r="F2053" s="33"/>
      <c r="G2053" s="33"/>
      <c r="H2053" s="33"/>
      <c r="I2053" s="33"/>
      <c r="J2053" s="33"/>
      <c r="K2053" s="33"/>
      <c r="L2053" s="33">
        <v>72755</v>
      </c>
      <c r="M2053" s="33">
        <v>72755</v>
      </c>
      <c r="N2053" s="33">
        <v>72755</v>
      </c>
      <c r="O2053" s="33">
        <v>72755</v>
      </c>
      <c r="P2053" s="33">
        <v>72755</v>
      </c>
      <c r="Q2053" s="33">
        <v>72755</v>
      </c>
      <c r="R2053" s="33">
        <v>72755</v>
      </c>
      <c r="S2053" s="33">
        <v>72755</v>
      </c>
    </row>
    <row r="2054" spans="2:19">
      <c r="B2054" s="5">
        <v>1966</v>
      </c>
      <c r="C2054" s="33"/>
      <c r="D2054" s="33"/>
      <c r="E2054" s="33"/>
      <c r="F2054" s="33"/>
      <c r="G2054" s="33"/>
      <c r="H2054" s="33"/>
      <c r="I2054" s="33"/>
      <c r="J2054" s="33"/>
      <c r="K2054" s="33"/>
      <c r="L2054" s="33"/>
      <c r="M2054" s="33"/>
      <c r="N2054" s="33"/>
      <c r="O2054" s="33"/>
      <c r="P2054" s="33"/>
      <c r="Q2054" s="33"/>
      <c r="R2054" s="33"/>
      <c r="S2054" s="33"/>
    </row>
    <row r="2055" spans="2:19">
      <c r="B2055" s="5">
        <v>1965</v>
      </c>
      <c r="C2055" s="33"/>
      <c r="D2055" s="33"/>
      <c r="E2055" s="33"/>
      <c r="F2055" s="33"/>
      <c r="G2055" s="33"/>
      <c r="H2055" s="33"/>
      <c r="I2055" s="33"/>
      <c r="J2055" s="33"/>
      <c r="K2055" s="33"/>
      <c r="L2055" s="33"/>
      <c r="M2055" s="33"/>
      <c r="N2055" s="33"/>
      <c r="O2055" s="33"/>
      <c r="P2055" s="33"/>
      <c r="Q2055" s="33"/>
      <c r="R2055" s="33"/>
      <c r="S2055" s="33"/>
    </row>
    <row r="2056" spans="2:19">
      <c r="B2056" s="5">
        <v>1964</v>
      </c>
      <c r="C2056" s="33"/>
      <c r="D2056" s="33"/>
      <c r="E2056" s="33"/>
      <c r="F2056" s="33"/>
      <c r="G2056" s="33"/>
      <c r="H2056" s="33"/>
      <c r="I2056" s="33"/>
      <c r="J2056" s="33"/>
      <c r="K2056" s="33"/>
      <c r="L2056" s="33"/>
      <c r="M2056" s="33"/>
      <c r="N2056" s="33"/>
      <c r="O2056" s="33"/>
      <c r="P2056" s="33"/>
      <c r="Q2056" s="33"/>
      <c r="R2056" s="33"/>
      <c r="S2056" s="33"/>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8241212.4199999999</v>
      </c>
      <c r="M2091" s="7">
        <f>SUM(M2004:M2090)</f>
        <v>8349048.1400000006</v>
      </c>
      <c r="N2091" s="10">
        <f>SUM(N1999:N2090)</f>
        <v>8445531.3200000003</v>
      </c>
      <c r="O2091" s="10">
        <f>SUM(O1999:O2090)</f>
        <v>8475227.9900000002</v>
      </c>
      <c r="P2091" s="10">
        <f>SUM(P1999:P2090)</f>
        <v>8684348.3000000007</v>
      </c>
      <c r="Q2091" s="10">
        <f>SUM(Q1999:Q2090)</f>
        <v>8880872.0700000003</v>
      </c>
      <c r="R2091" s="10">
        <f>SUM(R1998:R2090)</f>
        <v>8944818.2599999998</v>
      </c>
      <c r="S2091" s="10">
        <f>SUM(S1998:S2090)</f>
        <v>9014255.8200000003</v>
      </c>
    </row>
    <row r="2092" spans="1:19">
      <c r="A2092" s="63"/>
      <c r="B2092" s="6"/>
      <c r="C2092" s="7"/>
      <c r="D2092" s="7"/>
      <c r="E2092" s="7"/>
      <c r="F2092" s="7"/>
      <c r="G2092" s="7"/>
      <c r="H2092" s="7"/>
      <c r="I2092" s="7"/>
      <c r="J2092" s="7"/>
      <c r="K2092" s="7"/>
      <c r="L2092" s="7"/>
      <c r="M2092" s="9"/>
    </row>
    <row r="2093" spans="1:19" ht="25.5">
      <c r="A2093" s="64" t="s">
        <v>126</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c r="D2125" s="33"/>
      <c r="E2125" s="33"/>
      <c r="F2125" s="33"/>
      <c r="G2125" s="33"/>
      <c r="H2125" s="33"/>
      <c r="I2125" s="33"/>
      <c r="J2125" s="33"/>
      <c r="K2125" s="33"/>
      <c r="L2125" s="33"/>
      <c r="M2125" s="33"/>
      <c r="N2125" s="33"/>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c r="D2139" s="33"/>
      <c r="E2139" s="33"/>
      <c r="F2139" s="33"/>
      <c r="G2139" s="33"/>
      <c r="H2139" s="33"/>
      <c r="I2139" s="33"/>
      <c r="J2139" s="33"/>
      <c r="K2139" s="33"/>
      <c r="L2139" s="33"/>
      <c r="M2139" s="33"/>
      <c r="N2139" s="33"/>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106"/>
      <c r="D2205" s="33"/>
      <c r="E2205" s="33"/>
      <c r="F2205" s="33"/>
      <c r="G2205" s="33"/>
      <c r="H2205" s="33"/>
      <c r="I2205" s="33"/>
      <c r="J2205" s="33"/>
      <c r="K2205" s="33"/>
      <c r="L2205" s="33">
        <v>91588</v>
      </c>
      <c r="M2205" s="33">
        <v>91588</v>
      </c>
      <c r="N2205" s="33">
        <v>91588</v>
      </c>
      <c r="O2205" s="33">
        <v>91588</v>
      </c>
      <c r="P2205" s="33">
        <v>91588</v>
      </c>
      <c r="Q2205" s="33">
        <v>91588</v>
      </c>
      <c r="R2205" s="33">
        <v>91588</v>
      </c>
      <c r="S2205" s="33">
        <v>91588</v>
      </c>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91588</v>
      </c>
      <c r="M2281" s="7">
        <f>SUM(M2194:M2280)</f>
        <v>91588</v>
      </c>
      <c r="N2281" s="10">
        <f>SUM(N2189:N2280)</f>
        <v>91588</v>
      </c>
      <c r="O2281" s="10">
        <f>SUM(O2189:O2280)</f>
        <v>91588</v>
      </c>
      <c r="P2281" s="10">
        <f>SUM(P2189:P2280)</f>
        <v>91588</v>
      </c>
      <c r="Q2281" s="10">
        <f>SUM(Q2189:Q2280)</f>
        <v>91588</v>
      </c>
      <c r="R2281" s="10">
        <f>SUM(R2188:R2280)</f>
        <v>91588</v>
      </c>
      <c r="S2281" s="10">
        <f>SUM(S2188:S2280)</f>
        <v>91588</v>
      </c>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33">
        <v>257077.57</v>
      </c>
    </row>
    <row r="2284" spans="1:19">
      <c r="A2284" s="34"/>
      <c r="B2284" s="5">
        <v>2021</v>
      </c>
      <c r="C2284" s="32"/>
      <c r="D2284" s="32"/>
      <c r="E2284" s="32"/>
      <c r="F2284" s="32"/>
      <c r="G2284" s="32"/>
      <c r="H2284" s="32"/>
      <c r="I2284" s="32"/>
      <c r="J2284" s="32"/>
      <c r="K2284" s="32"/>
      <c r="L2284" s="32"/>
      <c r="M2284" s="32"/>
      <c r="N2284" s="32"/>
      <c r="O2284" s="32"/>
      <c r="P2284" s="32"/>
      <c r="Q2284" s="32"/>
      <c r="R2284" s="33">
        <v>561338.5</v>
      </c>
      <c r="S2284" s="33">
        <v>561338.5</v>
      </c>
    </row>
    <row r="2285" spans="1:19">
      <c r="B2285" s="5">
        <v>2020</v>
      </c>
      <c r="C2285" s="32"/>
      <c r="D2285" s="32"/>
      <c r="E2285" s="32"/>
      <c r="F2285" s="32"/>
      <c r="G2285" s="32"/>
      <c r="H2285" s="32"/>
      <c r="I2285" s="32"/>
      <c r="J2285" s="32"/>
      <c r="K2285" s="32"/>
      <c r="L2285" s="32"/>
      <c r="M2285" s="32"/>
      <c r="N2285" s="32"/>
      <c r="O2285" s="32"/>
      <c r="P2285" s="32"/>
      <c r="Q2285" s="33">
        <v>75554.34</v>
      </c>
      <c r="R2285" s="33">
        <v>75554.34</v>
      </c>
      <c r="S2285" s="33">
        <v>75554.34</v>
      </c>
    </row>
    <row r="2286" spans="1:19">
      <c r="A2286" s="36"/>
      <c r="B2286" s="5">
        <v>2019</v>
      </c>
      <c r="C2286" s="32"/>
      <c r="D2286" s="32"/>
      <c r="E2286" s="32"/>
      <c r="F2286" s="32"/>
      <c r="G2286" s="32"/>
      <c r="H2286" s="32"/>
      <c r="I2286" s="32"/>
      <c r="J2286" s="32"/>
      <c r="K2286" s="32"/>
      <c r="L2286" s="32"/>
      <c r="M2286" s="32"/>
      <c r="N2286" s="32"/>
      <c r="O2286" s="32"/>
      <c r="P2286" s="33">
        <v>100836.43</v>
      </c>
      <c r="Q2286" s="33">
        <v>100836.43</v>
      </c>
      <c r="R2286" s="33">
        <v>100836.43</v>
      </c>
      <c r="S2286" s="33">
        <v>100836.43</v>
      </c>
    </row>
    <row r="2287" spans="1:19">
      <c r="A2287" s="36"/>
      <c r="B2287" s="5">
        <v>2018</v>
      </c>
      <c r="C2287" s="32"/>
      <c r="D2287" s="32"/>
      <c r="E2287" s="32"/>
      <c r="F2287" s="32"/>
      <c r="G2287" s="32"/>
      <c r="H2287" s="32"/>
      <c r="I2287" s="32"/>
      <c r="J2287" s="32"/>
      <c r="K2287" s="32"/>
      <c r="L2287" s="32"/>
      <c r="M2287" s="32"/>
      <c r="N2287" s="32"/>
      <c r="O2287" s="33">
        <v>114169.1</v>
      </c>
      <c r="P2287" s="33">
        <v>114169.1</v>
      </c>
      <c r="Q2287" s="33">
        <v>114169.1</v>
      </c>
      <c r="R2287" s="33">
        <v>114169.1</v>
      </c>
      <c r="S2287" s="33">
        <v>114169.1</v>
      </c>
    </row>
    <row r="2288" spans="1:19">
      <c r="A2288" s="36"/>
      <c r="B2288" s="5">
        <v>2017</v>
      </c>
      <c r="C2288" s="32"/>
      <c r="D2288" s="32"/>
      <c r="E2288" s="32"/>
      <c r="F2288" s="32"/>
      <c r="G2288" s="32"/>
      <c r="H2288" s="32"/>
      <c r="I2288" s="32"/>
      <c r="J2288" s="32"/>
      <c r="K2288" s="32"/>
      <c r="L2288" s="32"/>
      <c r="M2288" s="32"/>
      <c r="N2288" s="33">
        <v>43999.199999999997</v>
      </c>
      <c r="O2288" s="33">
        <v>43999.199999999997</v>
      </c>
      <c r="P2288" s="33">
        <v>43999.199999999997</v>
      </c>
      <c r="Q2288" s="33">
        <v>43999.199999999997</v>
      </c>
      <c r="R2288" s="33">
        <v>43999.199999999997</v>
      </c>
      <c r="S2288" s="33">
        <v>43999.199999999997</v>
      </c>
    </row>
    <row r="2289" spans="2:19">
      <c r="B2289" s="5">
        <v>2016</v>
      </c>
      <c r="C2289" s="32"/>
      <c r="D2289" s="32"/>
      <c r="E2289" s="32"/>
      <c r="F2289" s="32"/>
      <c r="G2289" s="32"/>
      <c r="H2289" s="32"/>
      <c r="I2289" s="32"/>
      <c r="J2289" s="32"/>
      <c r="K2289" s="32"/>
      <c r="L2289" s="32"/>
      <c r="M2289" s="33">
        <v>81087.89</v>
      </c>
      <c r="N2289" s="33">
        <v>81087.89</v>
      </c>
      <c r="O2289" s="33">
        <v>81087.89</v>
      </c>
      <c r="P2289" s="33">
        <v>81087.89</v>
      </c>
      <c r="Q2289" s="33">
        <v>81087.89</v>
      </c>
      <c r="R2289" s="33">
        <v>81087.89</v>
      </c>
      <c r="S2289" s="33">
        <v>81087.89</v>
      </c>
    </row>
    <row r="2290" spans="2:19">
      <c r="B2290" s="5">
        <v>2015</v>
      </c>
      <c r="C2290" s="32"/>
      <c r="D2290" s="32"/>
      <c r="E2290" s="32"/>
      <c r="F2290" s="32"/>
      <c r="G2290" s="32"/>
      <c r="H2290" s="32"/>
      <c r="I2290" s="32"/>
      <c r="J2290" s="32"/>
      <c r="K2290" s="32"/>
      <c r="L2290" s="33">
        <v>0</v>
      </c>
      <c r="M2290" s="33">
        <v>0</v>
      </c>
      <c r="N2290" s="33">
        <v>0</v>
      </c>
      <c r="O2290" s="33">
        <v>0</v>
      </c>
      <c r="P2290" s="33">
        <v>0</v>
      </c>
      <c r="Q2290" s="33">
        <v>0</v>
      </c>
      <c r="R2290" s="33">
        <v>0</v>
      </c>
      <c r="S2290" s="33">
        <v>0</v>
      </c>
    </row>
    <row r="2291" spans="2:19">
      <c r="B2291" s="5">
        <v>2014</v>
      </c>
      <c r="C2291" s="32"/>
      <c r="D2291" s="32"/>
      <c r="E2291" s="32"/>
      <c r="F2291" s="32"/>
      <c r="G2291" s="32"/>
      <c r="H2291" s="32"/>
      <c r="I2291" s="32"/>
      <c r="J2291" s="32"/>
      <c r="K2291" s="33"/>
      <c r="L2291" s="33">
        <v>0</v>
      </c>
      <c r="M2291" s="33">
        <v>0</v>
      </c>
      <c r="N2291" s="33">
        <v>0</v>
      </c>
      <c r="O2291" s="33">
        <v>0</v>
      </c>
      <c r="P2291" s="33">
        <v>0</v>
      </c>
      <c r="Q2291" s="33">
        <v>0</v>
      </c>
      <c r="R2291" s="33">
        <v>0</v>
      </c>
      <c r="S2291" s="33">
        <v>0</v>
      </c>
    </row>
    <row r="2292" spans="2:19">
      <c r="B2292" s="5">
        <v>2013</v>
      </c>
      <c r="C2292" s="32"/>
      <c r="D2292" s="32"/>
      <c r="E2292" s="32"/>
      <c r="F2292" s="32"/>
      <c r="G2292" s="32"/>
      <c r="H2292" s="32"/>
      <c r="I2292" s="32"/>
      <c r="J2292" s="33"/>
      <c r="K2292" s="33"/>
      <c r="L2292" s="33">
        <v>52239.26</v>
      </c>
      <c r="M2292" s="33">
        <v>52239.26</v>
      </c>
      <c r="N2292" s="33">
        <v>52239.26</v>
      </c>
      <c r="O2292" s="33">
        <v>52239.26</v>
      </c>
      <c r="P2292" s="33">
        <v>52239.26</v>
      </c>
      <c r="Q2292" s="33">
        <v>52239.26</v>
      </c>
      <c r="R2292" s="33">
        <v>52239.26</v>
      </c>
      <c r="S2292" s="33">
        <v>52239.26</v>
      </c>
    </row>
    <row r="2293" spans="2:19">
      <c r="B2293" s="5">
        <v>2012</v>
      </c>
      <c r="C2293" s="32"/>
      <c r="D2293" s="32"/>
      <c r="E2293" s="32"/>
      <c r="F2293" s="32"/>
      <c r="G2293" s="32"/>
      <c r="H2293" s="32"/>
      <c r="I2293" s="33"/>
      <c r="J2293" s="33"/>
      <c r="K2293" s="33"/>
      <c r="L2293" s="33">
        <v>37604.99</v>
      </c>
      <c r="M2293" s="33">
        <v>37604.99</v>
      </c>
      <c r="N2293" s="33">
        <v>37604.99</v>
      </c>
      <c r="O2293" s="33">
        <v>37604.99</v>
      </c>
      <c r="P2293" s="33">
        <v>37604.99</v>
      </c>
      <c r="Q2293" s="33">
        <v>37604.99</v>
      </c>
      <c r="R2293" s="33">
        <v>37604.99</v>
      </c>
      <c r="S2293" s="33">
        <v>37604.99</v>
      </c>
    </row>
    <row r="2294" spans="2:19">
      <c r="B2294" s="5">
        <v>2011</v>
      </c>
      <c r="C2294" s="32"/>
      <c r="D2294" s="32"/>
      <c r="E2294" s="32"/>
      <c r="F2294" s="32"/>
      <c r="G2294" s="32"/>
      <c r="H2294" s="33"/>
      <c r="I2294" s="33"/>
      <c r="J2294" s="33"/>
      <c r="K2294" s="33"/>
      <c r="L2294" s="33">
        <v>76909</v>
      </c>
      <c r="M2294" s="33">
        <v>76909</v>
      </c>
      <c r="N2294" s="33">
        <v>76909</v>
      </c>
      <c r="O2294" s="33">
        <v>76909</v>
      </c>
      <c r="P2294" s="33">
        <v>76909</v>
      </c>
      <c r="Q2294" s="33">
        <v>76909</v>
      </c>
      <c r="R2294" s="33">
        <v>76909</v>
      </c>
      <c r="S2294" s="33">
        <v>76909</v>
      </c>
    </row>
    <row r="2295" spans="2:19">
      <c r="B2295" s="5">
        <v>2010</v>
      </c>
      <c r="C2295" s="32"/>
      <c r="D2295" s="32"/>
      <c r="E2295" s="32"/>
      <c r="F2295" s="32"/>
      <c r="G2295" s="33"/>
      <c r="H2295" s="33"/>
      <c r="I2295" s="33"/>
      <c r="J2295" s="33"/>
      <c r="K2295" s="33"/>
      <c r="L2295" s="33">
        <v>110289</v>
      </c>
      <c r="M2295" s="33">
        <v>110289</v>
      </c>
      <c r="N2295" s="33">
        <v>110289</v>
      </c>
      <c r="O2295" s="33">
        <v>110289</v>
      </c>
      <c r="P2295" s="33">
        <v>110289</v>
      </c>
      <c r="Q2295" s="33">
        <v>110289</v>
      </c>
      <c r="R2295" s="33">
        <v>110289</v>
      </c>
      <c r="S2295" s="33">
        <v>110289</v>
      </c>
    </row>
    <row r="2296" spans="2:19">
      <c r="B2296" s="5">
        <v>2009</v>
      </c>
      <c r="C2296" s="32"/>
      <c r="D2296" s="32"/>
      <c r="E2296" s="32"/>
      <c r="F2296" s="33"/>
      <c r="G2296" s="33"/>
      <c r="H2296" s="33"/>
      <c r="I2296" s="33"/>
      <c r="J2296" s="33"/>
      <c r="K2296" s="33"/>
      <c r="L2296" s="33">
        <v>70357</v>
      </c>
      <c r="M2296" s="33">
        <v>70357</v>
      </c>
      <c r="N2296" s="33">
        <v>70357</v>
      </c>
      <c r="O2296" s="33">
        <v>70357</v>
      </c>
      <c r="P2296" s="33">
        <v>70357</v>
      </c>
      <c r="Q2296" s="33">
        <v>70357</v>
      </c>
      <c r="R2296" s="33">
        <v>70357</v>
      </c>
      <c r="S2296" s="33">
        <v>70357</v>
      </c>
    </row>
    <row r="2297" spans="2:19">
      <c r="B2297" s="5">
        <v>2008</v>
      </c>
      <c r="C2297" s="32"/>
      <c r="D2297" s="32"/>
      <c r="E2297" s="33"/>
      <c r="F2297" s="33"/>
      <c r="G2297" s="33"/>
      <c r="H2297" s="33"/>
      <c r="I2297" s="33"/>
      <c r="J2297" s="33"/>
      <c r="K2297" s="33"/>
      <c r="L2297" s="33">
        <v>198681</v>
      </c>
      <c r="M2297" s="33">
        <v>198681</v>
      </c>
      <c r="N2297" s="33">
        <v>198681</v>
      </c>
      <c r="O2297" s="33">
        <v>198681</v>
      </c>
      <c r="P2297" s="33">
        <v>198681</v>
      </c>
      <c r="Q2297" s="33">
        <v>198681</v>
      </c>
      <c r="R2297" s="33">
        <v>198681</v>
      </c>
      <c r="S2297" s="33">
        <v>198681</v>
      </c>
    </row>
    <row r="2298" spans="2:19">
      <c r="B2298" s="5">
        <v>2007</v>
      </c>
      <c r="C2298" s="32"/>
      <c r="D2298" s="33"/>
      <c r="E2298" s="33"/>
      <c r="F2298" s="33"/>
      <c r="G2298" s="33"/>
      <c r="H2298" s="33"/>
      <c r="I2298" s="33"/>
      <c r="J2298" s="33"/>
      <c r="K2298" s="33"/>
      <c r="L2298" s="33">
        <v>141755</v>
      </c>
      <c r="M2298" s="33">
        <v>141755</v>
      </c>
      <c r="N2298" s="33">
        <v>141755</v>
      </c>
      <c r="O2298" s="33">
        <v>141755</v>
      </c>
      <c r="P2298" s="33">
        <v>141755</v>
      </c>
      <c r="Q2298" s="33">
        <v>141755</v>
      </c>
      <c r="R2298" s="33">
        <v>141755</v>
      </c>
      <c r="S2298" s="33">
        <v>141755</v>
      </c>
    </row>
    <row r="2299" spans="2:19">
      <c r="B2299" s="5">
        <v>2006</v>
      </c>
      <c r="C2299" s="106"/>
      <c r="D2299" s="33"/>
      <c r="E2299" s="33"/>
      <c r="F2299" s="33"/>
      <c r="G2299" s="33"/>
      <c r="H2299" s="33"/>
      <c r="I2299" s="33"/>
      <c r="J2299" s="33"/>
      <c r="K2299" s="33"/>
      <c r="L2299" s="33">
        <v>0</v>
      </c>
      <c r="M2299" s="33">
        <v>0</v>
      </c>
      <c r="N2299" s="33">
        <v>0</v>
      </c>
      <c r="O2299" s="33">
        <v>0</v>
      </c>
      <c r="P2299" s="33">
        <v>0</v>
      </c>
      <c r="Q2299" s="33">
        <v>0</v>
      </c>
      <c r="R2299" s="33">
        <v>0</v>
      </c>
      <c r="S2299" s="33">
        <v>0</v>
      </c>
    </row>
    <row r="2300" spans="2:19">
      <c r="B2300" s="5">
        <v>2005</v>
      </c>
      <c r="C2300" s="106"/>
      <c r="D2300" s="33"/>
      <c r="E2300" s="33"/>
      <c r="F2300" s="33"/>
      <c r="G2300" s="33"/>
      <c r="H2300" s="33"/>
      <c r="I2300" s="33"/>
      <c r="J2300" s="33"/>
      <c r="K2300" s="33"/>
      <c r="L2300" s="33">
        <v>13792</v>
      </c>
      <c r="M2300" s="33">
        <v>13792</v>
      </c>
      <c r="N2300" s="33">
        <v>13792</v>
      </c>
      <c r="O2300" s="33">
        <v>13792</v>
      </c>
      <c r="P2300" s="33">
        <v>13792</v>
      </c>
      <c r="Q2300" s="33">
        <v>13792</v>
      </c>
      <c r="R2300" s="33">
        <v>13792</v>
      </c>
      <c r="S2300" s="33">
        <v>13792</v>
      </c>
    </row>
    <row r="2301" spans="2:19">
      <c r="B2301" s="5">
        <v>2004</v>
      </c>
      <c r="C2301" s="106"/>
      <c r="D2301" s="33"/>
      <c r="E2301" s="33"/>
      <c r="F2301" s="33"/>
      <c r="G2301" s="33"/>
      <c r="H2301" s="33"/>
      <c r="I2301" s="33"/>
      <c r="J2301" s="33"/>
      <c r="K2301" s="33"/>
      <c r="L2301" s="33">
        <v>0</v>
      </c>
      <c r="M2301" s="33">
        <v>0</v>
      </c>
      <c r="N2301" s="33">
        <v>0</v>
      </c>
      <c r="O2301" s="33">
        <v>0</v>
      </c>
      <c r="P2301" s="33">
        <v>0</v>
      </c>
      <c r="Q2301" s="33">
        <v>0</v>
      </c>
      <c r="R2301" s="33">
        <v>0</v>
      </c>
      <c r="S2301" s="33">
        <v>0</v>
      </c>
    </row>
    <row r="2302" spans="2:19">
      <c r="B2302" s="5">
        <v>2003</v>
      </c>
      <c r="C2302" s="106"/>
      <c r="D2302" s="33"/>
      <c r="E2302" s="33"/>
      <c r="F2302" s="33"/>
      <c r="G2302" s="33"/>
      <c r="H2302" s="33"/>
      <c r="I2302" s="33"/>
      <c r="J2302" s="33"/>
      <c r="K2302" s="33"/>
      <c r="L2302" s="33">
        <v>0</v>
      </c>
      <c r="M2302" s="33">
        <v>0</v>
      </c>
      <c r="N2302" s="33">
        <v>0</v>
      </c>
      <c r="O2302" s="33">
        <v>0</v>
      </c>
      <c r="P2302" s="33">
        <v>0</v>
      </c>
      <c r="Q2302" s="33">
        <v>0</v>
      </c>
      <c r="R2302" s="33">
        <v>0</v>
      </c>
      <c r="S2302" s="33">
        <v>0</v>
      </c>
    </row>
    <row r="2303" spans="2:19">
      <c r="B2303" s="5">
        <v>2002</v>
      </c>
      <c r="C2303" s="106"/>
      <c r="D2303" s="33"/>
      <c r="E2303" s="33"/>
      <c r="F2303" s="33"/>
      <c r="G2303" s="33"/>
      <c r="H2303" s="33"/>
      <c r="I2303" s="33"/>
      <c r="J2303" s="33"/>
      <c r="K2303" s="33"/>
      <c r="L2303" s="33">
        <v>0</v>
      </c>
      <c r="M2303" s="33">
        <v>0</v>
      </c>
      <c r="N2303" s="33">
        <v>0</v>
      </c>
      <c r="O2303" s="33">
        <v>0</v>
      </c>
      <c r="P2303" s="33">
        <v>0</v>
      </c>
      <c r="Q2303" s="33">
        <v>0</v>
      </c>
      <c r="R2303" s="33">
        <v>0</v>
      </c>
      <c r="S2303" s="33">
        <v>0</v>
      </c>
    </row>
    <row r="2304" spans="2:19">
      <c r="B2304" s="5">
        <v>2001</v>
      </c>
      <c r="C2304" s="106"/>
      <c r="D2304" s="33"/>
      <c r="E2304" s="33"/>
      <c r="F2304" s="33"/>
      <c r="G2304" s="33"/>
      <c r="H2304" s="33"/>
      <c r="I2304" s="33"/>
      <c r="J2304" s="33"/>
      <c r="K2304" s="33"/>
      <c r="L2304" s="33">
        <v>0</v>
      </c>
      <c r="M2304" s="33">
        <v>0</v>
      </c>
      <c r="N2304" s="33">
        <v>0</v>
      </c>
      <c r="O2304" s="33">
        <v>0</v>
      </c>
      <c r="P2304" s="33">
        <v>0</v>
      </c>
      <c r="Q2304" s="33">
        <v>0</v>
      </c>
      <c r="R2304" s="33">
        <v>0</v>
      </c>
      <c r="S2304" s="33">
        <v>0</v>
      </c>
    </row>
    <row r="2305" spans="2:19">
      <c r="B2305" s="5">
        <v>2000</v>
      </c>
      <c r="C2305" s="106"/>
      <c r="D2305" s="33"/>
      <c r="E2305" s="33"/>
      <c r="F2305" s="33"/>
      <c r="G2305" s="33"/>
      <c r="H2305" s="33"/>
      <c r="I2305" s="33"/>
      <c r="J2305" s="33"/>
      <c r="K2305" s="33"/>
      <c r="L2305" s="33">
        <v>16959</v>
      </c>
      <c r="M2305" s="33">
        <v>16959</v>
      </c>
      <c r="N2305" s="33">
        <v>16959</v>
      </c>
      <c r="O2305" s="33">
        <v>16959</v>
      </c>
      <c r="P2305" s="33">
        <v>16959</v>
      </c>
      <c r="Q2305" s="33">
        <v>16959</v>
      </c>
      <c r="R2305" s="33">
        <v>16959</v>
      </c>
      <c r="S2305" s="33">
        <v>16959</v>
      </c>
    </row>
    <row r="2306" spans="2:19">
      <c r="B2306" s="5">
        <v>1999</v>
      </c>
      <c r="C2306" s="106"/>
      <c r="D2306" s="33"/>
      <c r="E2306" s="33"/>
      <c r="F2306" s="33"/>
      <c r="G2306" s="33"/>
      <c r="H2306" s="33"/>
      <c r="I2306" s="33"/>
      <c r="J2306" s="33"/>
      <c r="K2306" s="33"/>
      <c r="L2306" s="33">
        <v>37675</v>
      </c>
      <c r="M2306" s="33">
        <v>37675</v>
      </c>
      <c r="N2306" s="33">
        <v>37675</v>
      </c>
      <c r="O2306" s="33">
        <v>37675</v>
      </c>
      <c r="P2306" s="33">
        <v>37675</v>
      </c>
      <c r="Q2306" s="33">
        <v>37675</v>
      </c>
      <c r="R2306" s="33">
        <v>37675</v>
      </c>
      <c r="S2306" s="33">
        <v>37675</v>
      </c>
    </row>
    <row r="2307" spans="2:19">
      <c r="B2307" s="5">
        <v>1998</v>
      </c>
      <c r="C2307" s="106"/>
      <c r="D2307" s="33"/>
      <c r="E2307" s="33"/>
      <c r="F2307" s="33"/>
      <c r="G2307" s="33"/>
      <c r="H2307" s="33"/>
      <c r="I2307" s="33"/>
      <c r="J2307" s="33"/>
      <c r="K2307" s="33"/>
      <c r="L2307" s="33">
        <v>17540</v>
      </c>
      <c r="M2307" s="33">
        <v>17540</v>
      </c>
      <c r="N2307" s="33">
        <v>17540</v>
      </c>
      <c r="O2307" s="33">
        <v>17540</v>
      </c>
      <c r="P2307" s="33">
        <v>17540</v>
      </c>
      <c r="Q2307" s="33">
        <v>17540</v>
      </c>
      <c r="R2307" s="33">
        <v>17540</v>
      </c>
      <c r="S2307" s="33">
        <v>17540</v>
      </c>
    </row>
    <row r="2308" spans="2:19">
      <c r="B2308" s="5">
        <v>1997</v>
      </c>
      <c r="C2308" s="106"/>
      <c r="D2308" s="33"/>
      <c r="E2308" s="33"/>
      <c r="F2308" s="33"/>
      <c r="G2308" s="33"/>
      <c r="H2308" s="33"/>
      <c r="I2308" s="33"/>
      <c r="J2308" s="33"/>
      <c r="K2308" s="33"/>
      <c r="L2308" s="33">
        <v>0</v>
      </c>
      <c r="M2308" s="33">
        <v>0</v>
      </c>
      <c r="N2308" s="33">
        <v>0</v>
      </c>
      <c r="O2308" s="33">
        <v>0</v>
      </c>
      <c r="P2308" s="33">
        <v>0</v>
      </c>
      <c r="Q2308" s="33">
        <v>0</v>
      </c>
      <c r="R2308" s="33">
        <v>0</v>
      </c>
      <c r="S2308" s="33">
        <v>0</v>
      </c>
    </row>
    <row r="2309" spans="2:19">
      <c r="B2309" s="5">
        <v>1996</v>
      </c>
      <c r="C2309" s="106"/>
      <c r="D2309" s="33"/>
      <c r="E2309" s="33"/>
      <c r="F2309" s="33"/>
      <c r="G2309" s="33"/>
      <c r="H2309" s="33"/>
      <c r="I2309" s="33"/>
      <c r="J2309" s="33"/>
      <c r="K2309" s="33"/>
      <c r="L2309" s="33">
        <v>17960</v>
      </c>
      <c r="M2309" s="33">
        <v>17960</v>
      </c>
      <c r="N2309" s="33">
        <v>17960</v>
      </c>
      <c r="O2309" s="33">
        <v>17960</v>
      </c>
      <c r="P2309" s="33">
        <v>17960</v>
      </c>
      <c r="Q2309" s="33">
        <v>17960</v>
      </c>
      <c r="R2309" s="33">
        <v>17960</v>
      </c>
      <c r="S2309" s="33">
        <v>17960</v>
      </c>
    </row>
    <row r="2310" spans="2:19">
      <c r="B2310" s="5">
        <v>1995</v>
      </c>
      <c r="C2310" s="106"/>
      <c r="D2310" s="33"/>
      <c r="E2310" s="33"/>
      <c r="F2310" s="33"/>
      <c r="G2310" s="33"/>
      <c r="H2310" s="33"/>
      <c r="I2310" s="33"/>
      <c r="J2310" s="33"/>
      <c r="K2310" s="33"/>
      <c r="L2310" s="33">
        <v>36221</v>
      </c>
      <c r="M2310" s="33">
        <v>36221</v>
      </c>
      <c r="N2310" s="33">
        <v>36221</v>
      </c>
      <c r="O2310" s="33">
        <v>36221</v>
      </c>
      <c r="P2310" s="33">
        <v>36221</v>
      </c>
      <c r="Q2310" s="33">
        <v>36221</v>
      </c>
      <c r="R2310" s="33">
        <v>36221</v>
      </c>
      <c r="S2310" s="33">
        <v>36221</v>
      </c>
    </row>
    <row r="2311" spans="2:19">
      <c r="B2311" s="5">
        <v>1994</v>
      </c>
      <c r="C2311" s="106"/>
      <c r="D2311" s="33"/>
      <c r="E2311" s="33"/>
      <c r="F2311" s="33"/>
      <c r="G2311" s="33"/>
      <c r="H2311" s="33"/>
      <c r="I2311" s="33"/>
      <c r="J2311" s="33"/>
      <c r="K2311" s="33"/>
      <c r="L2311" s="33">
        <v>32543</v>
      </c>
      <c r="M2311" s="33">
        <v>32543</v>
      </c>
      <c r="N2311" s="33">
        <v>32543</v>
      </c>
      <c r="O2311" s="33">
        <v>32543</v>
      </c>
      <c r="P2311" s="33">
        <v>32543</v>
      </c>
      <c r="Q2311" s="33">
        <v>32543</v>
      </c>
      <c r="R2311" s="33">
        <v>32543</v>
      </c>
      <c r="S2311" s="33">
        <v>32543</v>
      </c>
    </row>
    <row r="2312" spans="2:19">
      <c r="B2312" s="5">
        <v>1993</v>
      </c>
      <c r="C2312" s="106"/>
      <c r="D2312" s="33"/>
      <c r="E2312" s="33"/>
      <c r="F2312" s="33"/>
      <c r="G2312" s="33"/>
      <c r="H2312" s="33"/>
      <c r="I2312" s="33"/>
      <c r="J2312" s="33"/>
      <c r="K2312" s="33"/>
      <c r="L2312" s="33">
        <v>54872</v>
      </c>
      <c r="M2312" s="33">
        <v>54872</v>
      </c>
      <c r="N2312" s="33">
        <v>54872</v>
      </c>
      <c r="O2312" s="33">
        <v>54872</v>
      </c>
      <c r="P2312" s="33">
        <v>54872</v>
      </c>
      <c r="Q2312" s="33">
        <v>54872</v>
      </c>
      <c r="R2312" s="33">
        <v>54872</v>
      </c>
      <c r="S2312" s="33">
        <v>54872</v>
      </c>
    </row>
    <row r="2313" spans="2:19">
      <c r="B2313" s="5">
        <v>1992</v>
      </c>
      <c r="C2313" s="106"/>
      <c r="D2313" s="33"/>
      <c r="E2313" s="33"/>
      <c r="F2313" s="33"/>
      <c r="G2313" s="33"/>
      <c r="H2313" s="33"/>
      <c r="I2313" s="33"/>
      <c r="J2313" s="33"/>
      <c r="K2313" s="33"/>
      <c r="L2313" s="33">
        <v>24436</v>
      </c>
      <c r="M2313" s="33">
        <v>24436</v>
      </c>
      <c r="N2313" s="33">
        <v>24436</v>
      </c>
      <c r="O2313" s="33">
        <v>24436</v>
      </c>
      <c r="P2313" s="33">
        <v>24436</v>
      </c>
      <c r="Q2313" s="33">
        <v>24436</v>
      </c>
      <c r="R2313" s="33">
        <v>24436</v>
      </c>
      <c r="S2313" s="33">
        <v>24436</v>
      </c>
    </row>
    <row r="2314" spans="2:19">
      <c r="B2314" s="5">
        <v>1991</v>
      </c>
      <c r="C2314" s="106"/>
      <c r="D2314" s="33"/>
      <c r="E2314" s="33"/>
      <c r="F2314" s="33"/>
      <c r="G2314" s="33"/>
      <c r="H2314" s="33"/>
      <c r="I2314" s="33"/>
      <c r="J2314" s="33"/>
      <c r="K2314" s="33"/>
      <c r="L2314" s="33">
        <v>49633</v>
      </c>
      <c r="M2314" s="33">
        <v>49633</v>
      </c>
      <c r="N2314" s="33">
        <v>49633</v>
      </c>
      <c r="O2314" s="33">
        <v>49633</v>
      </c>
      <c r="P2314" s="33">
        <v>49633</v>
      </c>
      <c r="Q2314" s="33">
        <v>49633</v>
      </c>
      <c r="R2314" s="33">
        <v>49633</v>
      </c>
      <c r="S2314" s="33">
        <v>49633</v>
      </c>
    </row>
    <row r="2315" spans="2:19">
      <c r="B2315" s="5">
        <v>1990</v>
      </c>
      <c r="C2315" s="106"/>
      <c r="D2315" s="33"/>
      <c r="E2315" s="33"/>
      <c r="F2315" s="33"/>
      <c r="G2315" s="33"/>
      <c r="H2315" s="33"/>
      <c r="I2315" s="33"/>
      <c r="J2315" s="33"/>
      <c r="K2315" s="33"/>
      <c r="L2315" s="33">
        <v>0</v>
      </c>
      <c r="M2315" s="33">
        <v>0</v>
      </c>
      <c r="N2315" s="33">
        <v>0</v>
      </c>
      <c r="O2315" s="33">
        <v>0</v>
      </c>
      <c r="P2315" s="33">
        <v>0</v>
      </c>
      <c r="Q2315" s="33">
        <v>0</v>
      </c>
      <c r="R2315" s="33">
        <v>0</v>
      </c>
      <c r="S2315" s="33">
        <v>0</v>
      </c>
    </row>
    <row r="2316" spans="2:19">
      <c r="B2316" s="5">
        <v>1989</v>
      </c>
      <c r="C2316" s="106"/>
      <c r="D2316" s="33"/>
      <c r="E2316" s="33"/>
      <c r="F2316" s="33"/>
      <c r="G2316" s="33"/>
      <c r="H2316" s="33"/>
      <c r="I2316" s="33"/>
      <c r="J2316" s="33"/>
      <c r="K2316" s="33"/>
      <c r="L2316" s="33">
        <v>29972</v>
      </c>
      <c r="M2316" s="33">
        <v>29972</v>
      </c>
      <c r="N2316" s="33">
        <v>29972</v>
      </c>
      <c r="O2316" s="33">
        <v>29972</v>
      </c>
      <c r="P2316" s="33">
        <v>29972</v>
      </c>
      <c r="Q2316" s="33">
        <v>29972</v>
      </c>
      <c r="R2316" s="33">
        <v>29972</v>
      </c>
      <c r="S2316" s="33">
        <v>29972</v>
      </c>
    </row>
    <row r="2317" spans="2:19">
      <c r="B2317" s="5">
        <v>1988</v>
      </c>
      <c r="C2317" s="106"/>
      <c r="D2317" s="33"/>
      <c r="E2317" s="33"/>
      <c r="F2317" s="33"/>
      <c r="G2317" s="33"/>
      <c r="H2317" s="33"/>
      <c r="I2317" s="33"/>
      <c r="J2317" s="33"/>
      <c r="K2317" s="33"/>
      <c r="L2317" s="33">
        <v>30173</v>
      </c>
      <c r="M2317" s="33">
        <v>30173</v>
      </c>
      <c r="N2317" s="33">
        <v>30173</v>
      </c>
      <c r="O2317" s="33">
        <v>30173</v>
      </c>
      <c r="P2317" s="33">
        <v>30173</v>
      </c>
      <c r="Q2317" s="33">
        <v>30173</v>
      </c>
      <c r="R2317" s="33">
        <v>30173</v>
      </c>
      <c r="S2317" s="33">
        <v>30173</v>
      </c>
    </row>
    <row r="2318" spans="2:19">
      <c r="B2318" s="5">
        <v>1987</v>
      </c>
      <c r="C2318" s="106"/>
      <c r="D2318" s="33"/>
      <c r="E2318" s="33"/>
      <c r="F2318" s="33"/>
      <c r="G2318" s="33"/>
      <c r="H2318" s="33"/>
      <c r="I2318" s="33"/>
      <c r="J2318" s="33"/>
      <c r="K2318" s="33"/>
      <c r="L2318" s="33">
        <v>13535</v>
      </c>
      <c r="M2318" s="33">
        <v>13535</v>
      </c>
      <c r="N2318" s="33">
        <v>13535</v>
      </c>
      <c r="O2318" s="33">
        <v>13535</v>
      </c>
      <c r="P2318" s="33">
        <v>13535</v>
      </c>
      <c r="Q2318" s="33">
        <v>13535</v>
      </c>
      <c r="R2318" s="33">
        <v>13535</v>
      </c>
      <c r="S2318" s="33">
        <v>13535</v>
      </c>
    </row>
    <row r="2319" spans="2:19">
      <c r="B2319" s="5">
        <v>1986</v>
      </c>
      <c r="C2319" s="106"/>
      <c r="D2319" s="33"/>
      <c r="E2319" s="33"/>
      <c r="F2319" s="33"/>
      <c r="G2319" s="33"/>
      <c r="H2319" s="33"/>
      <c r="I2319" s="33"/>
      <c r="J2319" s="33"/>
      <c r="K2319" s="33"/>
      <c r="L2319" s="33">
        <v>66372.75</v>
      </c>
      <c r="M2319" s="33">
        <v>66372.75</v>
      </c>
      <c r="N2319" s="33">
        <v>66372.75</v>
      </c>
      <c r="O2319" s="33">
        <v>66372.75</v>
      </c>
      <c r="P2319" s="33">
        <v>66372.75</v>
      </c>
      <c r="Q2319" s="33">
        <v>66372.75</v>
      </c>
      <c r="R2319" s="33">
        <v>66372.75</v>
      </c>
      <c r="S2319" s="33">
        <v>66372.75</v>
      </c>
    </row>
    <row r="2320" spans="2:19">
      <c r="B2320" s="5">
        <v>1985</v>
      </c>
      <c r="C2320" s="106"/>
      <c r="D2320" s="33"/>
      <c r="E2320" s="33"/>
      <c r="F2320" s="33"/>
      <c r="G2320" s="33"/>
      <c r="H2320" s="33"/>
      <c r="I2320" s="33"/>
      <c r="J2320" s="33"/>
      <c r="K2320" s="33"/>
      <c r="L2320" s="33">
        <v>102760</v>
      </c>
      <c r="M2320" s="33">
        <v>102760</v>
      </c>
      <c r="N2320" s="33">
        <v>102760</v>
      </c>
      <c r="O2320" s="33">
        <v>102760</v>
      </c>
      <c r="P2320" s="33">
        <v>102760</v>
      </c>
      <c r="Q2320" s="33">
        <v>102760</v>
      </c>
      <c r="R2320" s="33">
        <v>102760</v>
      </c>
      <c r="S2320" s="33">
        <v>102760</v>
      </c>
    </row>
    <row r="2321" spans="2:19">
      <c r="B2321" s="5">
        <v>1984</v>
      </c>
      <c r="C2321" s="106"/>
      <c r="D2321" s="33"/>
      <c r="E2321" s="33"/>
      <c r="F2321" s="33"/>
      <c r="G2321" s="33"/>
      <c r="H2321" s="33"/>
      <c r="I2321" s="33"/>
      <c r="J2321" s="33"/>
      <c r="K2321" s="33"/>
      <c r="L2321" s="33">
        <v>102529</v>
      </c>
      <c r="M2321" s="33">
        <v>102529</v>
      </c>
      <c r="N2321" s="33">
        <v>102529</v>
      </c>
      <c r="O2321" s="33">
        <v>102529</v>
      </c>
      <c r="P2321" s="33">
        <v>102529</v>
      </c>
      <c r="Q2321" s="33">
        <v>102529</v>
      </c>
      <c r="R2321" s="33">
        <v>102529</v>
      </c>
      <c r="S2321" s="33">
        <v>102529</v>
      </c>
    </row>
    <row r="2322" spans="2:19">
      <c r="B2322" s="5">
        <v>1983</v>
      </c>
      <c r="C2322" s="106"/>
      <c r="D2322" s="33"/>
      <c r="E2322" s="33"/>
      <c r="F2322" s="33"/>
      <c r="G2322" s="33"/>
      <c r="H2322" s="33"/>
      <c r="I2322" s="33"/>
      <c r="J2322" s="33"/>
      <c r="K2322" s="33"/>
      <c r="L2322" s="33">
        <v>110917</v>
      </c>
      <c r="M2322" s="33">
        <v>110917</v>
      </c>
      <c r="N2322" s="33">
        <v>110917</v>
      </c>
      <c r="O2322" s="33">
        <v>110917</v>
      </c>
      <c r="P2322" s="33">
        <v>110917</v>
      </c>
      <c r="Q2322" s="33">
        <v>110917</v>
      </c>
      <c r="R2322" s="33">
        <v>110917</v>
      </c>
      <c r="S2322" s="33">
        <v>110917</v>
      </c>
    </row>
    <row r="2323" spans="2:19">
      <c r="B2323" s="5">
        <v>1982</v>
      </c>
      <c r="C2323" s="106"/>
      <c r="D2323" s="33"/>
      <c r="E2323" s="33"/>
      <c r="F2323" s="33"/>
      <c r="G2323" s="33"/>
      <c r="H2323" s="33"/>
      <c r="I2323" s="33"/>
      <c r="J2323" s="33"/>
      <c r="K2323" s="33"/>
      <c r="L2323" s="33">
        <v>20024.59</v>
      </c>
      <c r="M2323" s="33">
        <v>20024.59</v>
      </c>
      <c r="N2323" s="33">
        <v>20024.59</v>
      </c>
      <c r="O2323" s="33">
        <v>20024.59</v>
      </c>
      <c r="P2323" s="33">
        <v>20024.59</v>
      </c>
      <c r="Q2323" s="33">
        <v>20024.59</v>
      </c>
      <c r="R2323" s="33">
        <v>20024.59</v>
      </c>
      <c r="S2323" s="33">
        <v>20024.59</v>
      </c>
    </row>
    <row r="2324" spans="2:19">
      <c r="B2324" s="5">
        <v>1981</v>
      </c>
      <c r="C2324" s="106"/>
      <c r="D2324" s="33"/>
      <c r="E2324" s="33"/>
      <c r="F2324" s="33"/>
      <c r="G2324" s="33"/>
      <c r="H2324" s="33"/>
      <c r="I2324" s="33"/>
      <c r="J2324" s="33"/>
      <c r="K2324" s="33"/>
      <c r="L2324" s="33">
        <v>0</v>
      </c>
      <c r="M2324" s="33">
        <v>0</v>
      </c>
      <c r="N2324" s="33">
        <v>0</v>
      </c>
      <c r="O2324" s="33">
        <v>0</v>
      </c>
      <c r="P2324" s="33">
        <v>0</v>
      </c>
      <c r="Q2324" s="33">
        <v>0</v>
      </c>
      <c r="R2324" s="33">
        <v>0</v>
      </c>
      <c r="S2324" s="33">
        <v>0</v>
      </c>
    </row>
    <row r="2325" spans="2:19">
      <c r="B2325" s="5">
        <v>1980</v>
      </c>
      <c r="C2325" s="106"/>
      <c r="D2325" s="33"/>
      <c r="E2325" s="33"/>
      <c r="F2325" s="33"/>
      <c r="G2325" s="33"/>
      <c r="H2325" s="33"/>
      <c r="I2325" s="33"/>
      <c r="J2325" s="33"/>
      <c r="K2325" s="33"/>
      <c r="L2325" s="33">
        <v>25091</v>
      </c>
      <c r="M2325" s="33">
        <v>25091</v>
      </c>
      <c r="N2325" s="33">
        <v>25091</v>
      </c>
      <c r="O2325" s="33">
        <v>25091</v>
      </c>
      <c r="P2325" s="33">
        <v>25091</v>
      </c>
      <c r="Q2325" s="33">
        <v>25091</v>
      </c>
      <c r="R2325" s="33">
        <v>25091</v>
      </c>
      <c r="S2325" s="33">
        <v>25091</v>
      </c>
    </row>
    <row r="2326" spans="2:19">
      <c r="B2326" s="5">
        <v>1979</v>
      </c>
      <c r="C2326" s="106"/>
      <c r="D2326" s="33"/>
      <c r="E2326" s="33"/>
      <c r="F2326" s="33"/>
      <c r="G2326" s="33"/>
      <c r="H2326" s="33"/>
      <c r="I2326" s="33"/>
      <c r="J2326" s="33"/>
      <c r="K2326" s="33"/>
      <c r="L2326" s="33">
        <v>29418</v>
      </c>
      <c r="M2326" s="33">
        <v>29418</v>
      </c>
      <c r="N2326" s="33">
        <v>29418</v>
      </c>
      <c r="O2326" s="33">
        <v>29418</v>
      </c>
      <c r="P2326" s="33">
        <v>29418</v>
      </c>
      <c r="Q2326" s="33">
        <v>29418</v>
      </c>
      <c r="R2326" s="33">
        <v>29418</v>
      </c>
      <c r="S2326" s="33">
        <v>29418</v>
      </c>
    </row>
    <row r="2327" spans="2:19">
      <c r="B2327" s="5">
        <v>1978</v>
      </c>
      <c r="C2327" s="106"/>
      <c r="D2327" s="33"/>
      <c r="E2327" s="33"/>
      <c r="F2327" s="33"/>
      <c r="G2327" s="33"/>
      <c r="H2327" s="33"/>
      <c r="I2327" s="33"/>
      <c r="J2327" s="33"/>
      <c r="K2327" s="33"/>
      <c r="L2327" s="33">
        <v>78579</v>
      </c>
      <c r="M2327" s="33">
        <v>78579</v>
      </c>
      <c r="N2327" s="33">
        <v>78579</v>
      </c>
      <c r="O2327" s="33">
        <v>78579</v>
      </c>
      <c r="P2327" s="33">
        <v>78579</v>
      </c>
      <c r="Q2327" s="33">
        <v>78579</v>
      </c>
      <c r="R2327" s="33">
        <v>78579</v>
      </c>
      <c r="S2327" s="33">
        <v>78579</v>
      </c>
    </row>
    <row r="2328" spans="2:19">
      <c r="B2328" s="5">
        <v>1977</v>
      </c>
      <c r="C2328" s="106"/>
      <c r="D2328" s="33"/>
      <c r="E2328" s="33"/>
      <c r="F2328" s="33"/>
      <c r="G2328" s="33"/>
      <c r="H2328" s="33"/>
      <c r="I2328" s="33"/>
      <c r="J2328" s="33"/>
      <c r="K2328" s="33"/>
      <c r="L2328" s="33">
        <v>0</v>
      </c>
      <c r="M2328" s="33">
        <v>0</v>
      </c>
      <c r="N2328" s="33">
        <v>0</v>
      </c>
      <c r="O2328" s="33">
        <v>0</v>
      </c>
      <c r="P2328" s="33">
        <v>0</v>
      </c>
      <c r="Q2328" s="33">
        <v>0</v>
      </c>
      <c r="R2328" s="33">
        <v>0</v>
      </c>
      <c r="S2328" s="33">
        <v>0</v>
      </c>
    </row>
    <row r="2329" spans="2:19">
      <c r="B2329" s="5">
        <v>1976</v>
      </c>
      <c r="C2329" s="106"/>
      <c r="D2329" s="33"/>
      <c r="E2329" s="33"/>
      <c r="F2329" s="33"/>
      <c r="G2329" s="33"/>
      <c r="H2329" s="33"/>
      <c r="I2329" s="33"/>
      <c r="J2329" s="33"/>
      <c r="K2329" s="33"/>
      <c r="L2329" s="33">
        <v>24277</v>
      </c>
      <c r="M2329" s="33">
        <v>24277</v>
      </c>
      <c r="N2329" s="33">
        <v>24277</v>
      </c>
      <c r="O2329" s="33">
        <v>24277</v>
      </c>
      <c r="P2329" s="33">
        <v>24277</v>
      </c>
      <c r="Q2329" s="33">
        <v>24277</v>
      </c>
      <c r="R2329" s="33">
        <v>24277</v>
      </c>
      <c r="S2329" s="33">
        <v>24277</v>
      </c>
    </row>
    <row r="2330" spans="2:19">
      <c r="B2330" s="5">
        <v>1975</v>
      </c>
      <c r="C2330" s="106"/>
      <c r="D2330" s="33"/>
      <c r="E2330" s="33"/>
      <c r="F2330" s="33"/>
      <c r="G2330" s="33"/>
      <c r="H2330" s="33"/>
      <c r="I2330" s="33"/>
      <c r="J2330" s="33"/>
      <c r="K2330" s="33"/>
      <c r="L2330" s="33">
        <v>0</v>
      </c>
      <c r="M2330" s="33">
        <v>0</v>
      </c>
      <c r="N2330" s="33">
        <v>0</v>
      </c>
      <c r="O2330" s="33">
        <v>0</v>
      </c>
      <c r="P2330" s="33">
        <v>0</v>
      </c>
      <c r="Q2330" s="33">
        <v>0</v>
      </c>
      <c r="R2330" s="33">
        <v>0</v>
      </c>
      <c r="S2330" s="33">
        <v>0</v>
      </c>
    </row>
    <row r="2331" spans="2:19">
      <c r="B2331" s="5">
        <v>1974</v>
      </c>
      <c r="C2331" s="106"/>
      <c r="D2331" s="33"/>
      <c r="E2331" s="33"/>
      <c r="F2331" s="33"/>
      <c r="G2331" s="33"/>
      <c r="H2331" s="33"/>
      <c r="I2331" s="33"/>
      <c r="J2331" s="33"/>
      <c r="K2331" s="33"/>
      <c r="L2331" s="33">
        <v>0</v>
      </c>
      <c r="M2331" s="33">
        <v>0</v>
      </c>
      <c r="N2331" s="33">
        <v>0</v>
      </c>
      <c r="O2331" s="33">
        <v>0</v>
      </c>
      <c r="P2331" s="33">
        <v>0</v>
      </c>
      <c r="Q2331" s="33">
        <v>0</v>
      </c>
      <c r="R2331" s="33">
        <v>0</v>
      </c>
      <c r="S2331" s="33">
        <v>0</v>
      </c>
    </row>
    <row r="2332" spans="2:19">
      <c r="B2332" s="5">
        <v>1973</v>
      </c>
      <c r="C2332" s="106"/>
      <c r="D2332" s="33"/>
      <c r="E2332" s="33"/>
      <c r="F2332" s="33"/>
      <c r="G2332" s="33"/>
      <c r="H2332" s="33"/>
      <c r="I2332" s="33"/>
      <c r="J2332" s="33"/>
      <c r="K2332" s="33"/>
      <c r="L2332" s="33">
        <v>64146</v>
      </c>
      <c r="M2332" s="33">
        <v>64146</v>
      </c>
      <c r="N2332" s="33">
        <v>64146</v>
      </c>
      <c r="O2332" s="33">
        <v>64146</v>
      </c>
      <c r="P2332" s="33">
        <v>64146</v>
      </c>
      <c r="Q2332" s="33">
        <v>64146</v>
      </c>
      <c r="R2332" s="33">
        <v>64146</v>
      </c>
      <c r="S2332" s="33">
        <v>64146</v>
      </c>
    </row>
    <row r="2333" spans="2:19">
      <c r="B2333" s="5">
        <v>1972</v>
      </c>
      <c r="C2333" s="106"/>
      <c r="D2333" s="33"/>
      <c r="E2333" s="33"/>
      <c r="F2333" s="33"/>
      <c r="G2333" s="33"/>
      <c r="H2333" s="33"/>
      <c r="I2333" s="33"/>
      <c r="J2333" s="33"/>
      <c r="K2333" s="33"/>
      <c r="L2333" s="33">
        <v>393253</v>
      </c>
      <c r="M2333" s="33">
        <v>393253</v>
      </c>
      <c r="N2333" s="33">
        <v>393253</v>
      </c>
      <c r="O2333" s="33">
        <v>393253</v>
      </c>
      <c r="P2333" s="33">
        <v>393253</v>
      </c>
      <c r="Q2333" s="33">
        <v>393253</v>
      </c>
      <c r="R2333" s="33">
        <v>393253</v>
      </c>
      <c r="S2333" s="33">
        <v>393253</v>
      </c>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33"/>
      <c r="M2335" s="33"/>
      <c r="N2335" s="33"/>
      <c r="O2335" s="33"/>
      <c r="P2335" s="33"/>
      <c r="Q2335" s="33"/>
      <c r="R2335" s="33"/>
      <c r="S2335" s="33"/>
    </row>
    <row r="2336" spans="2:19">
      <c r="B2336" s="5">
        <v>1969</v>
      </c>
      <c r="C2336" s="33"/>
      <c r="D2336" s="33"/>
      <c r="E2336" s="33"/>
      <c r="F2336" s="33"/>
      <c r="G2336" s="33"/>
      <c r="H2336" s="33"/>
      <c r="I2336" s="33"/>
      <c r="J2336" s="33"/>
      <c r="K2336" s="33"/>
      <c r="L2336" s="33"/>
      <c r="M2336" s="33"/>
      <c r="N2336" s="33"/>
      <c r="O2336" s="33"/>
      <c r="P2336" s="33"/>
      <c r="Q2336" s="33"/>
      <c r="R2336" s="33"/>
      <c r="S2336" s="33"/>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c r="D2338" s="33"/>
      <c r="E2338" s="33"/>
      <c r="F2338" s="33"/>
      <c r="G2338" s="33"/>
      <c r="H2338" s="33"/>
      <c r="I2338" s="33"/>
      <c r="J2338" s="33"/>
      <c r="K2338" s="33"/>
      <c r="L2338" s="33"/>
      <c r="M2338" s="33"/>
      <c r="N2338" s="33"/>
      <c r="O2338" s="33"/>
      <c r="P2338" s="33"/>
      <c r="Q2338" s="33"/>
      <c r="R2338" s="33"/>
      <c r="S2338" s="33"/>
    </row>
    <row r="2339" spans="2:19">
      <c r="B2339" s="5">
        <v>1966</v>
      </c>
      <c r="C2339" s="33"/>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2080513.59</v>
      </c>
      <c r="M2376" s="7">
        <f>SUM(M2289:M2375)</f>
        <v>2161601.4800000004</v>
      </c>
      <c r="N2376" s="10">
        <f>SUM(N2284:N2375)</f>
        <v>2205600.6799999997</v>
      </c>
      <c r="O2376" s="10">
        <f>SUM(O2284:O2375)</f>
        <v>2319769.7800000003</v>
      </c>
      <c r="P2376" s="10">
        <f>SUM(P2284:P2375)</f>
        <v>2420606.21</v>
      </c>
      <c r="Q2376" s="10">
        <f>SUM(Q2284:Q2375)</f>
        <v>2496160.5499999998</v>
      </c>
      <c r="R2376" s="10">
        <f>SUM(R2283:R2375)</f>
        <v>3057499.05</v>
      </c>
      <c r="S2376" s="10">
        <f>SUM(S2283:S2375)</f>
        <v>3314576.62</v>
      </c>
    </row>
    <row r="2377" spans="1:19">
      <c r="A2377" s="63"/>
      <c r="B2377" s="6"/>
      <c r="C2377" s="7"/>
      <c r="D2377" s="7"/>
      <c r="E2377" s="7"/>
      <c r="F2377" s="7"/>
      <c r="G2377" s="7"/>
      <c r="H2377" s="7"/>
      <c r="I2377" s="7"/>
      <c r="J2377" s="7"/>
      <c r="K2377" s="7"/>
      <c r="L2377" s="7"/>
      <c r="M2377" s="9"/>
    </row>
    <row r="2378" spans="1:19">
      <c r="A2378" s="64" t="s">
        <v>129</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v>14214.42</v>
      </c>
      <c r="M2768" s="33">
        <v>14214.42</v>
      </c>
      <c r="N2768" s="33">
        <v>14214.42</v>
      </c>
      <c r="O2768" s="33">
        <v>14214.42</v>
      </c>
      <c r="P2768" s="33">
        <v>14214.42</v>
      </c>
      <c r="Q2768" s="33">
        <v>14214.42</v>
      </c>
      <c r="R2768" s="33">
        <v>14214.42</v>
      </c>
      <c r="S2768" s="33">
        <v>14214.42</v>
      </c>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14214.42</v>
      </c>
      <c r="M2851" s="7">
        <f>SUM(M2764:M2850)</f>
        <v>14214.42</v>
      </c>
      <c r="N2851" s="10">
        <f>SUM(N2759:N2850)</f>
        <v>14214.42</v>
      </c>
      <c r="O2851" s="10">
        <f>SUM(O2759:O2850)</f>
        <v>14214.42</v>
      </c>
      <c r="P2851" s="10">
        <f>SUM(P2759:P2850)</f>
        <v>14214.42</v>
      </c>
      <c r="Q2851" s="10">
        <f>SUM(Q2759:Q2850)</f>
        <v>14214.42</v>
      </c>
      <c r="R2851" s="10">
        <f>SUM(R2758:R2850)</f>
        <v>14214.42</v>
      </c>
      <c r="S2851" s="10">
        <f>SUM(S2758:S2850)</f>
        <v>14214.42</v>
      </c>
    </row>
    <row r="2852" spans="1:19">
      <c r="A2852" s="63"/>
      <c r="B2852" s="6"/>
      <c r="C2852" s="7"/>
      <c r="D2852" s="7"/>
      <c r="E2852" s="7"/>
      <c r="F2852" s="7"/>
      <c r="G2852" s="7"/>
      <c r="H2852" s="7"/>
      <c r="I2852" s="7"/>
      <c r="J2852" s="7"/>
      <c r="K2852" s="7"/>
      <c r="L2852" s="7"/>
      <c r="M2852" s="9"/>
    </row>
    <row r="2853" spans="1:19" ht="51">
      <c r="A2853" s="64" t="s">
        <v>134</v>
      </c>
      <c r="B2853" s="5">
        <v>2022</v>
      </c>
      <c r="C2853" s="32"/>
      <c r="D2853" s="32"/>
      <c r="E2853" s="32"/>
      <c r="F2853" s="32"/>
      <c r="G2853" s="32"/>
      <c r="H2853" s="32"/>
      <c r="I2853" s="32"/>
      <c r="J2853" s="32"/>
      <c r="K2853" s="32"/>
      <c r="L2853" s="32"/>
      <c r="M2853" s="32"/>
      <c r="N2853" s="32"/>
      <c r="O2853" s="32"/>
      <c r="P2853" s="32"/>
      <c r="Q2853" s="32"/>
      <c r="R2853" s="61"/>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2"/>
      <c r="D2948" s="32"/>
      <c r="E2948" s="32"/>
      <c r="F2948" s="32"/>
      <c r="G2948" s="32"/>
      <c r="H2948" s="32"/>
      <c r="I2948" s="32"/>
      <c r="J2948" s="32"/>
      <c r="K2948" s="32"/>
      <c r="L2948" s="32"/>
      <c r="M2948" s="32"/>
      <c r="N2948" s="32"/>
      <c r="O2948" s="32"/>
      <c r="P2948" s="32"/>
      <c r="Q2948" s="32"/>
      <c r="R2948" s="61"/>
      <c r="S2948" s="33">
        <v>186601.94</v>
      </c>
    </row>
    <row r="2949" spans="1:19">
      <c r="A2949" s="34"/>
      <c r="B2949" s="5">
        <v>2021</v>
      </c>
      <c r="C2949" s="32"/>
      <c r="D2949" s="32"/>
      <c r="E2949" s="32"/>
      <c r="F2949" s="32"/>
      <c r="G2949" s="32"/>
      <c r="H2949" s="32"/>
      <c r="I2949" s="32"/>
      <c r="J2949" s="32"/>
      <c r="K2949" s="32"/>
      <c r="L2949" s="32"/>
      <c r="M2949" s="32"/>
      <c r="N2949" s="32"/>
      <c r="O2949" s="32"/>
      <c r="P2949" s="32"/>
      <c r="Q2949" s="32"/>
      <c r="R2949" s="33">
        <v>89114.329999999987</v>
      </c>
      <c r="S2949" s="33">
        <v>89114.329999999987</v>
      </c>
    </row>
    <row r="2950" spans="1:19">
      <c r="B2950" s="5">
        <v>2020</v>
      </c>
      <c r="C2950" s="32"/>
      <c r="D2950" s="32"/>
      <c r="E2950" s="32"/>
      <c r="F2950" s="32"/>
      <c r="G2950" s="32"/>
      <c r="H2950" s="32"/>
      <c r="I2950" s="32"/>
      <c r="J2950" s="32"/>
      <c r="K2950" s="32"/>
      <c r="L2950" s="32"/>
      <c r="M2950" s="32"/>
      <c r="N2950" s="32"/>
      <c r="O2950" s="32"/>
      <c r="P2950" s="32"/>
      <c r="Q2950" s="33">
        <v>56971.31</v>
      </c>
      <c r="R2950" s="33">
        <v>56971.31</v>
      </c>
      <c r="S2950" s="33">
        <v>56971.31</v>
      </c>
    </row>
    <row r="2951" spans="1:19">
      <c r="A2951" s="36"/>
      <c r="B2951" s="5">
        <v>2019</v>
      </c>
      <c r="C2951" s="32"/>
      <c r="D2951" s="32"/>
      <c r="E2951" s="32"/>
      <c r="F2951" s="32"/>
      <c r="G2951" s="32"/>
      <c r="H2951" s="32"/>
      <c r="I2951" s="32"/>
      <c r="J2951" s="32"/>
      <c r="K2951" s="32"/>
      <c r="L2951" s="32"/>
      <c r="M2951" s="32"/>
      <c r="N2951" s="32"/>
      <c r="O2951" s="32"/>
      <c r="P2951" s="33">
        <v>48583.21</v>
      </c>
      <c r="Q2951" s="33">
        <v>48583.21</v>
      </c>
      <c r="R2951" s="33">
        <v>48583.21</v>
      </c>
      <c r="S2951" s="33">
        <v>48583.21</v>
      </c>
    </row>
    <row r="2952" spans="1:19">
      <c r="A2952" s="36"/>
      <c r="B2952" s="5">
        <v>2018</v>
      </c>
      <c r="C2952" s="32"/>
      <c r="D2952" s="32"/>
      <c r="E2952" s="32"/>
      <c r="F2952" s="32"/>
      <c r="G2952" s="32"/>
      <c r="H2952" s="32"/>
      <c r="I2952" s="32"/>
      <c r="J2952" s="32"/>
      <c r="K2952" s="32"/>
      <c r="L2952" s="32"/>
      <c r="M2952" s="32"/>
      <c r="N2952" s="32"/>
      <c r="O2952" s="33">
        <v>79900.67</v>
      </c>
      <c r="P2952" s="33">
        <v>79900.67</v>
      </c>
      <c r="Q2952" s="33">
        <v>79900.67</v>
      </c>
      <c r="R2952" s="33">
        <v>79900.67</v>
      </c>
      <c r="S2952" s="33">
        <v>79900.67</v>
      </c>
    </row>
    <row r="2953" spans="1:19">
      <c r="A2953" s="36"/>
      <c r="B2953" s="5">
        <v>2017</v>
      </c>
      <c r="C2953" s="32"/>
      <c r="D2953" s="32"/>
      <c r="E2953" s="32"/>
      <c r="F2953" s="32"/>
      <c r="G2953" s="32"/>
      <c r="H2953" s="32"/>
      <c r="I2953" s="32"/>
      <c r="J2953" s="32"/>
      <c r="K2953" s="32"/>
      <c r="L2953" s="32"/>
      <c r="M2953" s="32"/>
      <c r="N2953" s="33">
        <v>36916.319999999992</v>
      </c>
      <c r="O2953" s="33">
        <v>36916.319999999992</v>
      </c>
      <c r="P2953" s="33">
        <v>36916.319999999992</v>
      </c>
      <c r="Q2953" s="33">
        <v>36916.319999999992</v>
      </c>
      <c r="R2953" s="33">
        <v>36916.319999999992</v>
      </c>
      <c r="S2953" s="33">
        <v>36916.319999999992</v>
      </c>
    </row>
    <row r="2954" spans="1:19">
      <c r="B2954" s="5">
        <v>2016</v>
      </c>
      <c r="C2954" s="32"/>
      <c r="D2954" s="32"/>
      <c r="E2954" s="32"/>
      <c r="F2954" s="32"/>
      <c r="G2954" s="32"/>
      <c r="H2954" s="32"/>
      <c r="I2954" s="32"/>
      <c r="J2954" s="32"/>
      <c r="K2954" s="32"/>
      <c r="L2954" s="32"/>
      <c r="M2954" s="33">
        <v>94543.31</v>
      </c>
      <c r="N2954" s="33">
        <v>94543.31</v>
      </c>
      <c r="O2954" s="33">
        <v>94543.31</v>
      </c>
      <c r="P2954" s="33">
        <v>94543.31</v>
      </c>
      <c r="Q2954" s="33">
        <v>94543.31</v>
      </c>
      <c r="R2954" s="33">
        <v>94543.31</v>
      </c>
      <c r="S2954" s="33">
        <v>94543.31</v>
      </c>
    </row>
    <row r="2955" spans="1:19">
      <c r="B2955" s="5">
        <v>2015</v>
      </c>
      <c r="C2955" s="32"/>
      <c r="D2955" s="32"/>
      <c r="E2955" s="32"/>
      <c r="F2955" s="32"/>
      <c r="G2955" s="32"/>
      <c r="H2955" s="32"/>
      <c r="I2955" s="32"/>
      <c r="J2955" s="32"/>
      <c r="K2955" s="32"/>
      <c r="L2955" s="33">
        <v>267889.78000000003</v>
      </c>
      <c r="M2955" s="33">
        <v>267889.78000000003</v>
      </c>
      <c r="N2955" s="33">
        <v>267889.78000000003</v>
      </c>
      <c r="O2955" s="33">
        <v>267889.78000000003</v>
      </c>
      <c r="P2955" s="33">
        <v>267889.78000000003</v>
      </c>
      <c r="Q2955" s="33">
        <v>267889.78000000003</v>
      </c>
      <c r="R2955" s="33">
        <v>267889.78000000003</v>
      </c>
      <c r="S2955" s="33">
        <v>267889.78000000003</v>
      </c>
    </row>
    <row r="2956" spans="1:19">
      <c r="B2956" s="5">
        <v>2014</v>
      </c>
      <c r="C2956" s="32"/>
      <c r="D2956" s="32"/>
      <c r="E2956" s="32"/>
      <c r="F2956" s="32"/>
      <c r="G2956" s="32"/>
      <c r="H2956" s="32"/>
      <c r="I2956" s="32"/>
      <c r="J2956" s="32"/>
      <c r="K2956" s="33"/>
      <c r="L2956" s="33">
        <v>72469.009999999995</v>
      </c>
      <c r="M2956" s="33">
        <v>72469.009999999995</v>
      </c>
      <c r="N2956" s="33">
        <v>72469.009999999995</v>
      </c>
      <c r="O2956" s="33">
        <v>72469.009999999995</v>
      </c>
      <c r="P2956" s="33">
        <v>72469.009999999995</v>
      </c>
      <c r="Q2956" s="33">
        <v>72469.009999999995</v>
      </c>
      <c r="R2956" s="33">
        <v>72469.009999999995</v>
      </c>
      <c r="S2956" s="33">
        <v>72469.009999999995</v>
      </c>
    </row>
    <row r="2957" spans="1:19">
      <c r="B2957" s="5">
        <v>2013</v>
      </c>
      <c r="C2957" s="32"/>
      <c r="D2957" s="32"/>
      <c r="E2957" s="32"/>
      <c r="F2957" s="32"/>
      <c r="G2957" s="32"/>
      <c r="H2957" s="32"/>
      <c r="I2957" s="32"/>
      <c r="J2957" s="33"/>
      <c r="K2957" s="33"/>
      <c r="L2957" s="33">
        <v>75945.5</v>
      </c>
      <c r="M2957" s="33">
        <v>75945.5</v>
      </c>
      <c r="N2957" s="33">
        <v>75945.5</v>
      </c>
      <c r="O2957" s="33">
        <v>75945.5</v>
      </c>
      <c r="P2957" s="33">
        <v>75945.5</v>
      </c>
      <c r="Q2957" s="33">
        <v>75945.5</v>
      </c>
      <c r="R2957" s="33">
        <v>75945.5</v>
      </c>
      <c r="S2957" s="33">
        <v>75945.5</v>
      </c>
    </row>
    <row r="2958" spans="1:19">
      <c r="B2958" s="5">
        <v>2012</v>
      </c>
      <c r="C2958" s="32"/>
      <c r="D2958" s="32"/>
      <c r="E2958" s="32"/>
      <c r="F2958" s="32"/>
      <c r="G2958" s="32"/>
      <c r="H2958" s="32"/>
      <c r="I2958" s="33"/>
      <c r="J2958" s="33"/>
      <c r="K2958" s="33"/>
      <c r="L2958" s="33">
        <v>31479.29</v>
      </c>
      <c r="M2958" s="33">
        <v>31479.29</v>
      </c>
      <c r="N2958" s="33">
        <v>31479.29</v>
      </c>
      <c r="O2958" s="33">
        <v>31479.29</v>
      </c>
      <c r="P2958" s="33">
        <v>31479.29</v>
      </c>
      <c r="Q2958" s="33">
        <v>31479.29</v>
      </c>
      <c r="R2958" s="33">
        <v>31479.29</v>
      </c>
      <c r="S2958" s="33">
        <v>31479.29</v>
      </c>
    </row>
    <row r="2959" spans="1:19">
      <c r="B2959" s="5">
        <v>2011</v>
      </c>
      <c r="C2959" s="32"/>
      <c r="D2959" s="32"/>
      <c r="E2959" s="32"/>
      <c r="F2959" s="32"/>
      <c r="G2959" s="32"/>
      <c r="H2959" s="33"/>
      <c r="I2959" s="33"/>
      <c r="J2959" s="33"/>
      <c r="K2959" s="33"/>
      <c r="L2959" s="33">
        <v>27906</v>
      </c>
      <c r="M2959" s="33">
        <v>27906</v>
      </c>
      <c r="N2959" s="33">
        <v>27906</v>
      </c>
      <c r="O2959" s="33">
        <v>27906</v>
      </c>
      <c r="P2959" s="33">
        <v>27906</v>
      </c>
      <c r="Q2959" s="33">
        <v>27906</v>
      </c>
      <c r="R2959" s="33">
        <v>27906</v>
      </c>
      <c r="S2959" s="33">
        <v>27906</v>
      </c>
    </row>
    <row r="2960" spans="1:19">
      <c r="B2960" s="5">
        <v>2010</v>
      </c>
      <c r="C2960" s="32"/>
      <c r="D2960" s="32"/>
      <c r="E2960" s="32"/>
      <c r="F2960" s="32"/>
      <c r="G2960" s="33"/>
      <c r="H2960" s="33"/>
      <c r="I2960" s="33"/>
      <c r="J2960" s="33"/>
      <c r="K2960" s="33"/>
      <c r="L2960" s="33">
        <v>63431</v>
      </c>
      <c r="M2960" s="33">
        <v>63431</v>
      </c>
      <c r="N2960" s="33">
        <v>63431</v>
      </c>
      <c r="O2960" s="33">
        <v>63431</v>
      </c>
      <c r="P2960" s="33">
        <v>63431</v>
      </c>
      <c r="Q2960" s="33">
        <v>63431</v>
      </c>
      <c r="R2960" s="33">
        <v>63431</v>
      </c>
      <c r="S2960" s="33">
        <v>63431</v>
      </c>
    </row>
    <row r="2961" spans="2:19">
      <c r="B2961" s="5">
        <v>2009</v>
      </c>
      <c r="C2961" s="32"/>
      <c r="D2961" s="32"/>
      <c r="E2961" s="32"/>
      <c r="F2961" s="33"/>
      <c r="G2961" s="33"/>
      <c r="H2961" s="33"/>
      <c r="I2961" s="33"/>
      <c r="J2961" s="33"/>
      <c r="K2961" s="33"/>
      <c r="L2961" s="33">
        <v>71296</v>
      </c>
      <c r="M2961" s="33">
        <v>71296</v>
      </c>
      <c r="N2961" s="33">
        <v>71296</v>
      </c>
      <c r="O2961" s="33">
        <v>71296</v>
      </c>
      <c r="P2961" s="33">
        <v>71296</v>
      </c>
      <c r="Q2961" s="33">
        <v>71296</v>
      </c>
      <c r="R2961" s="33">
        <v>71296</v>
      </c>
      <c r="S2961" s="33">
        <v>71296</v>
      </c>
    </row>
    <row r="2962" spans="2:19">
      <c r="B2962" s="5">
        <v>2008</v>
      </c>
      <c r="C2962" s="32"/>
      <c r="D2962" s="32"/>
      <c r="E2962" s="33"/>
      <c r="F2962" s="33"/>
      <c r="G2962" s="33"/>
      <c r="H2962" s="33"/>
      <c r="I2962" s="33"/>
      <c r="J2962" s="33"/>
      <c r="K2962" s="33"/>
      <c r="L2962" s="33">
        <v>76174</v>
      </c>
      <c r="M2962" s="33">
        <v>76174</v>
      </c>
      <c r="N2962" s="33">
        <v>76174</v>
      </c>
      <c r="O2962" s="33">
        <v>76174</v>
      </c>
      <c r="P2962" s="33">
        <v>76174</v>
      </c>
      <c r="Q2962" s="33">
        <v>76174</v>
      </c>
      <c r="R2962" s="33">
        <v>76174</v>
      </c>
      <c r="S2962" s="33">
        <v>76174</v>
      </c>
    </row>
    <row r="2963" spans="2:19">
      <c r="B2963" s="5">
        <v>2007</v>
      </c>
      <c r="C2963" s="32"/>
      <c r="D2963" s="33"/>
      <c r="E2963" s="33"/>
      <c r="F2963" s="33"/>
      <c r="G2963" s="33"/>
      <c r="H2963" s="33"/>
      <c r="I2963" s="33"/>
      <c r="J2963" s="33"/>
      <c r="K2963" s="33"/>
      <c r="L2963" s="33">
        <v>87181</v>
      </c>
      <c r="M2963" s="33">
        <v>87181</v>
      </c>
      <c r="N2963" s="33">
        <v>87181</v>
      </c>
      <c r="O2963" s="33">
        <v>87181</v>
      </c>
      <c r="P2963" s="33">
        <v>87181</v>
      </c>
      <c r="Q2963" s="33">
        <v>87181</v>
      </c>
      <c r="R2963" s="33">
        <v>87181</v>
      </c>
      <c r="S2963" s="33">
        <v>87181</v>
      </c>
    </row>
    <row r="2964" spans="2:19">
      <c r="B2964" s="5">
        <v>2006</v>
      </c>
      <c r="C2964" s="33"/>
      <c r="D2964" s="33"/>
      <c r="E2964" s="33"/>
      <c r="F2964" s="33"/>
      <c r="G2964" s="33"/>
      <c r="H2964" s="33"/>
      <c r="I2964" s="33"/>
      <c r="J2964" s="33"/>
      <c r="K2964" s="33"/>
      <c r="L2964" s="33">
        <v>80624</v>
      </c>
      <c r="M2964" s="33">
        <v>80624</v>
      </c>
      <c r="N2964" s="33">
        <v>80624</v>
      </c>
      <c r="O2964" s="33">
        <v>80624</v>
      </c>
      <c r="P2964" s="33">
        <v>80624</v>
      </c>
      <c r="Q2964" s="33">
        <v>80624</v>
      </c>
      <c r="R2964" s="33">
        <v>80624</v>
      </c>
      <c r="S2964" s="33">
        <v>80624</v>
      </c>
    </row>
    <row r="2965" spans="2:19">
      <c r="B2965" s="5">
        <v>2005</v>
      </c>
      <c r="C2965" s="33"/>
      <c r="D2965" s="33"/>
      <c r="E2965" s="33"/>
      <c r="F2965" s="33"/>
      <c r="G2965" s="33"/>
      <c r="H2965" s="33"/>
      <c r="I2965" s="33"/>
      <c r="J2965" s="33"/>
      <c r="K2965" s="33"/>
      <c r="L2965" s="33">
        <v>32182</v>
      </c>
      <c r="M2965" s="33">
        <v>32182</v>
      </c>
      <c r="N2965" s="33">
        <v>32182</v>
      </c>
      <c r="O2965" s="33">
        <v>32182</v>
      </c>
      <c r="P2965" s="33">
        <v>32182</v>
      </c>
      <c r="Q2965" s="33">
        <v>32182</v>
      </c>
      <c r="R2965" s="33">
        <v>32182</v>
      </c>
      <c r="S2965" s="33">
        <v>32182</v>
      </c>
    </row>
    <row r="2966" spans="2:19">
      <c r="B2966" s="5">
        <v>2004</v>
      </c>
      <c r="C2966" s="33"/>
      <c r="D2966" s="33"/>
      <c r="E2966" s="33"/>
      <c r="F2966" s="33"/>
      <c r="G2966" s="33"/>
      <c r="H2966" s="33"/>
      <c r="I2966" s="33"/>
      <c r="J2966" s="33"/>
      <c r="K2966" s="33"/>
      <c r="L2966" s="33">
        <v>40994</v>
      </c>
      <c r="M2966" s="33">
        <v>40994</v>
      </c>
      <c r="N2966" s="33">
        <v>40994</v>
      </c>
      <c r="O2966" s="33">
        <v>40994</v>
      </c>
      <c r="P2966" s="33">
        <v>40994</v>
      </c>
      <c r="Q2966" s="33">
        <v>40994</v>
      </c>
      <c r="R2966" s="33">
        <v>40994</v>
      </c>
      <c r="S2966" s="33">
        <v>40994</v>
      </c>
    </row>
    <row r="2967" spans="2:19">
      <c r="B2967" s="5">
        <v>2003</v>
      </c>
      <c r="C2967" s="33"/>
      <c r="D2967" s="33"/>
      <c r="E2967" s="33"/>
      <c r="F2967" s="33"/>
      <c r="G2967" s="33"/>
      <c r="H2967" s="33"/>
      <c r="I2967" s="33"/>
      <c r="J2967" s="33"/>
      <c r="K2967" s="33"/>
      <c r="L2967" s="33">
        <v>49480</v>
      </c>
      <c r="M2967" s="33">
        <v>49480</v>
      </c>
      <c r="N2967" s="33">
        <v>49480</v>
      </c>
      <c r="O2967" s="33">
        <v>49480</v>
      </c>
      <c r="P2967" s="33">
        <v>49480</v>
      </c>
      <c r="Q2967" s="33">
        <v>49480</v>
      </c>
      <c r="R2967" s="33">
        <v>49480</v>
      </c>
      <c r="S2967" s="33">
        <v>49480</v>
      </c>
    </row>
    <row r="2968" spans="2:19">
      <c r="B2968" s="5">
        <v>2002</v>
      </c>
      <c r="C2968" s="33"/>
      <c r="D2968" s="33"/>
      <c r="E2968" s="33"/>
      <c r="F2968" s="33"/>
      <c r="G2968" s="33"/>
      <c r="H2968" s="33"/>
      <c r="I2968" s="33"/>
      <c r="J2968" s="33"/>
      <c r="K2968" s="33"/>
      <c r="L2968" s="33">
        <v>23068</v>
      </c>
      <c r="M2968" s="33">
        <v>23068</v>
      </c>
      <c r="N2968" s="33">
        <v>23068</v>
      </c>
      <c r="O2968" s="33">
        <v>23068</v>
      </c>
      <c r="P2968" s="33">
        <v>23068</v>
      </c>
      <c r="Q2968" s="33">
        <v>23068</v>
      </c>
      <c r="R2968" s="33">
        <v>23068</v>
      </c>
      <c r="S2968" s="33">
        <v>23068</v>
      </c>
    </row>
    <row r="2969" spans="2:19">
      <c r="B2969" s="5">
        <v>2001</v>
      </c>
      <c r="C2969" s="33"/>
      <c r="D2969" s="33"/>
      <c r="E2969" s="33"/>
      <c r="F2969" s="33"/>
      <c r="G2969" s="33"/>
      <c r="H2969" s="33"/>
      <c r="I2969" s="33"/>
      <c r="J2969" s="33"/>
      <c r="K2969" s="33"/>
      <c r="L2969" s="33">
        <v>39709</v>
      </c>
      <c r="M2969" s="33">
        <v>39709</v>
      </c>
      <c r="N2969" s="33">
        <v>39709</v>
      </c>
      <c r="O2969" s="33">
        <v>39709</v>
      </c>
      <c r="P2969" s="33">
        <v>39709</v>
      </c>
      <c r="Q2969" s="33">
        <v>39709</v>
      </c>
      <c r="R2969" s="33">
        <v>39709</v>
      </c>
      <c r="S2969" s="33">
        <v>39709</v>
      </c>
    </row>
    <row r="2970" spans="2:19">
      <c r="B2970" s="5">
        <v>2000</v>
      </c>
      <c r="C2970" s="33"/>
      <c r="D2970" s="33"/>
      <c r="E2970" s="33"/>
      <c r="F2970" s="33"/>
      <c r="G2970" s="33"/>
      <c r="H2970" s="33"/>
      <c r="I2970" s="33"/>
      <c r="J2970" s="33"/>
      <c r="K2970" s="33"/>
      <c r="L2970" s="33">
        <v>49169</v>
      </c>
      <c r="M2970" s="33">
        <v>49169</v>
      </c>
      <c r="N2970" s="33">
        <v>49169</v>
      </c>
      <c r="O2970" s="33">
        <v>49169</v>
      </c>
      <c r="P2970" s="33">
        <v>49169</v>
      </c>
      <c r="Q2970" s="33">
        <v>49169</v>
      </c>
      <c r="R2970" s="33">
        <v>49169</v>
      </c>
      <c r="S2970" s="33">
        <v>49169</v>
      </c>
    </row>
    <row r="2971" spans="2:19">
      <c r="B2971" s="5">
        <v>1999</v>
      </c>
      <c r="C2971" s="33"/>
      <c r="D2971" s="33"/>
      <c r="E2971" s="33"/>
      <c r="F2971" s="33"/>
      <c r="G2971" s="33"/>
      <c r="H2971" s="33"/>
      <c r="I2971" s="33"/>
      <c r="J2971" s="33"/>
      <c r="K2971" s="33"/>
      <c r="L2971" s="33">
        <v>35417</v>
      </c>
      <c r="M2971" s="33">
        <v>35417</v>
      </c>
      <c r="N2971" s="33">
        <v>35417</v>
      </c>
      <c r="O2971" s="33">
        <v>35417</v>
      </c>
      <c r="P2971" s="33">
        <v>35417</v>
      </c>
      <c r="Q2971" s="33">
        <v>35417</v>
      </c>
      <c r="R2971" s="33">
        <v>35417</v>
      </c>
      <c r="S2971" s="33">
        <v>35417</v>
      </c>
    </row>
    <row r="2972" spans="2:19">
      <c r="B2972" s="5">
        <v>1998</v>
      </c>
      <c r="C2972" s="33"/>
      <c r="D2972" s="33"/>
      <c r="E2972" s="33"/>
      <c r="F2972" s="33"/>
      <c r="G2972" s="33"/>
      <c r="H2972" s="33"/>
      <c r="I2972" s="33"/>
      <c r="J2972" s="33"/>
      <c r="K2972" s="33"/>
      <c r="L2972" s="33">
        <v>102422</v>
      </c>
      <c r="M2972" s="33">
        <v>102422</v>
      </c>
      <c r="N2972" s="33">
        <v>102422</v>
      </c>
      <c r="O2972" s="33">
        <v>102422</v>
      </c>
      <c r="P2972" s="33">
        <v>102422</v>
      </c>
      <c r="Q2972" s="33">
        <v>102422</v>
      </c>
      <c r="R2972" s="33">
        <v>102422</v>
      </c>
      <c r="S2972" s="33">
        <v>102422</v>
      </c>
    </row>
    <row r="2973" spans="2:19">
      <c r="B2973" s="5">
        <v>1997</v>
      </c>
      <c r="C2973" s="33"/>
      <c r="D2973" s="33"/>
      <c r="E2973" s="33"/>
      <c r="F2973" s="33"/>
      <c r="G2973" s="33"/>
      <c r="H2973" s="33"/>
      <c r="I2973" s="33"/>
      <c r="J2973" s="33"/>
      <c r="K2973" s="33"/>
      <c r="L2973" s="33">
        <v>67022</v>
      </c>
      <c r="M2973" s="33">
        <v>67022</v>
      </c>
      <c r="N2973" s="33">
        <v>67022</v>
      </c>
      <c r="O2973" s="33">
        <v>67022</v>
      </c>
      <c r="P2973" s="33">
        <v>67022</v>
      </c>
      <c r="Q2973" s="33">
        <v>67022</v>
      </c>
      <c r="R2973" s="33">
        <v>67022</v>
      </c>
      <c r="S2973" s="33">
        <v>67022</v>
      </c>
    </row>
    <row r="2974" spans="2:19">
      <c r="B2974" s="5">
        <v>1996</v>
      </c>
      <c r="C2974" s="33"/>
      <c r="D2974" s="33"/>
      <c r="E2974" s="33"/>
      <c r="F2974" s="33"/>
      <c r="G2974" s="33"/>
      <c r="H2974" s="33"/>
      <c r="I2974" s="33"/>
      <c r="J2974" s="33"/>
      <c r="K2974" s="33"/>
      <c r="L2974" s="33">
        <v>61091</v>
      </c>
      <c r="M2974" s="33">
        <v>61091</v>
      </c>
      <c r="N2974" s="33">
        <v>61091</v>
      </c>
      <c r="O2974" s="33">
        <v>61091</v>
      </c>
      <c r="P2974" s="33">
        <v>61091</v>
      </c>
      <c r="Q2974" s="33">
        <v>61091</v>
      </c>
      <c r="R2974" s="33">
        <v>61091</v>
      </c>
      <c r="S2974" s="33">
        <v>61091</v>
      </c>
    </row>
    <row r="2975" spans="2:19">
      <c r="B2975" s="5">
        <v>1995</v>
      </c>
      <c r="C2975" s="33"/>
      <c r="D2975" s="33"/>
      <c r="E2975" s="33"/>
      <c r="F2975" s="33"/>
      <c r="G2975" s="33"/>
      <c r="H2975" s="33"/>
      <c r="I2975" s="33"/>
      <c r="J2975" s="33"/>
      <c r="K2975" s="33"/>
      <c r="L2975" s="33">
        <v>75397.539999999994</v>
      </c>
      <c r="M2975" s="33">
        <v>75397.539999999994</v>
      </c>
      <c r="N2975" s="33">
        <v>75397.539999999994</v>
      </c>
      <c r="O2975" s="33">
        <v>75397.539999999994</v>
      </c>
      <c r="P2975" s="33">
        <v>75397.539999999994</v>
      </c>
      <c r="Q2975" s="33">
        <v>75397.539999999994</v>
      </c>
      <c r="R2975" s="33">
        <v>75397.539999999994</v>
      </c>
      <c r="S2975" s="33">
        <v>75397.539999999994</v>
      </c>
    </row>
    <row r="2976" spans="2:19">
      <c r="B2976" s="5">
        <v>1994</v>
      </c>
      <c r="C2976" s="33"/>
      <c r="D2976" s="33"/>
      <c r="E2976" s="33"/>
      <c r="F2976" s="33"/>
      <c r="G2976" s="33"/>
      <c r="H2976" s="33"/>
      <c r="I2976" s="33"/>
      <c r="J2976" s="33"/>
      <c r="K2976" s="33"/>
      <c r="L2976" s="33">
        <v>48194</v>
      </c>
      <c r="M2976" s="33">
        <v>48194</v>
      </c>
      <c r="N2976" s="33">
        <v>48194</v>
      </c>
      <c r="O2976" s="33">
        <v>48194</v>
      </c>
      <c r="P2976" s="33">
        <v>48194</v>
      </c>
      <c r="Q2976" s="33">
        <v>48194</v>
      </c>
      <c r="R2976" s="33">
        <v>48194</v>
      </c>
      <c r="S2976" s="33">
        <v>48194</v>
      </c>
    </row>
    <row r="2977" spans="2:19">
      <c r="B2977" s="5">
        <v>1993</v>
      </c>
      <c r="C2977" s="33"/>
      <c r="D2977" s="33"/>
      <c r="E2977" s="33"/>
      <c r="F2977" s="33"/>
      <c r="G2977" s="33"/>
      <c r="H2977" s="33"/>
      <c r="I2977" s="33"/>
      <c r="J2977" s="33"/>
      <c r="K2977" s="33"/>
      <c r="L2977" s="33">
        <v>93208</v>
      </c>
      <c r="M2977" s="33">
        <v>93208</v>
      </c>
      <c r="N2977" s="33">
        <v>93208</v>
      </c>
      <c r="O2977" s="33">
        <v>93208</v>
      </c>
      <c r="P2977" s="33">
        <v>93208</v>
      </c>
      <c r="Q2977" s="33">
        <v>93208</v>
      </c>
      <c r="R2977" s="33">
        <v>93208</v>
      </c>
      <c r="S2977" s="33">
        <v>93208</v>
      </c>
    </row>
    <row r="2978" spans="2:19">
      <c r="B2978" s="5">
        <v>1992</v>
      </c>
      <c r="C2978" s="33"/>
      <c r="D2978" s="33"/>
      <c r="E2978" s="33"/>
      <c r="F2978" s="33"/>
      <c r="G2978" s="33"/>
      <c r="H2978" s="33"/>
      <c r="I2978" s="33"/>
      <c r="J2978" s="33"/>
      <c r="K2978" s="33"/>
      <c r="L2978" s="33">
        <v>44193.49</v>
      </c>
      <c r="M2978" s="33">
        <v>44193.49</v>
      </c>
      <c r="N2978" s="33">
        <v>44193.49</v>
      </c>
      <c r="O2978" s="33">
        <v>44193.49</v>
      </c>
      <c r="P2978" s="33">
        <v>44193.49</v>
      </c>
      <c r="Q2978" s="33">
        <v>44193.49</v>
      </c>
      <c r="R2978" s="33">
        <v>44193.49</v>
      </c>
      <c r="S2978" s="33">
        <v>44193.49</v>
      </c>
    </row>
    <row r="2979" spans="2:19">
      <c r="B2979" s="5">
        <v>1991</v>
      </c>
      <c r="C2979" s="33"/>
      <c r="D2979" s="33"/>
      <c r="E2979" s="33"/>
      <c r="F2979" s="33"/>
      <c r="G2979" s="33"/>
      <c r="H2979" s="33"/>
      <c r="I2979" s="33"/>
      <c r="J2979" s="33"/>
      <c r="K2979" s="33"/>
      <c r="L2979" s="33">
        <v>69434</v>
      </c>
      <c r="M2979" s="33">
        <v>69434</v>
      </c>
      <c r="N2979" s="33">
        <v>69434</v>
      </c>
      <c r="O2979" s="33">
        <v>69434</v>
      </c>
      <c r="P2979" s="33">
        <v>69434</v>
      </c>
      <c r="Q2979" s="33">
        <v>69434</v>
      </c>
      <c r="R2979" s="33">
        <v>69434</v>
      </c>
      <c r="S2979" s="33">
        <v>69434</v>
      </c>
    </row>
    <row r="2980" spans="2:19">
      <c r="B2980" s="5">
        <v>1990</v>
      </c>
      <c r="C2980" s="33"/>
      <c r="D2980" s="33"/>
      <c r="E2980" s="33"/>
      <c r="F2980" s="33"/>
      <c r="G2980" s="33"/>
      <c r="H2980" s="33"/>
      <c r="I2980" s="33"/>
      <c r="J2980" s="33"/>
      <c r="K2980" s="33"/>
      <c r="L2980" s="33">
        <v>109353</v>
      </c>
      <c r="M2980" s="33">
        <v>109353</v>
      </c>
      <c r="N2980" s="33">
        <v>109353</v>
      </c>
      <c r="O2980" s="33">
        <v>109353</v>
      </c>
      <c r="P2980" s="33">
        <v>109353</v>
      </c>
      <c r="Q2980" s="33">
        <v>109353</v>
      </c>
      <c r="R2980" s="33">
        <v>109353</v>
      </c>
      <c r="S2980" s="33">
        <v>109353</v>
      </c>
    </row>
    <row r="2981" spans="2:19">
      <c r="B2981" s="5">
        <v>1989</v>
      </c>
      <c r="C2981" s="33"/>
      <c r="D2981" s="33"/>
      <c r="E2981" s="33"/>
      <c r="F2981" s="33"/>
      <c r="G2981" s="33"/>
      <c r="H2981" s="33"/>
      <c r="I2981" s="33"/>
      <c r="J2981" s="33"/>
      <c r="K2981" s="33"/>
      <c r="L2981" s="33">
        <v>97521</v>
      </c>
      <c r="M2981" s="33">
        <v>97521</v>
      </c>
      <c r="N2981" s="33">
        <v>97521</v>
      </c>
      <c r="O2981" s="33">
        <v>97521</v>
      </c>
      <c r="P2981" s="33">
        <v>97521</v>
      </c>
      <c r="Q2981" s="33">
        <v>97521</v>
      </c>
      <c r="R2981" s="33">
        <v>97521</v>
      </c>
      <c r="S2981" s="33">
        <v>97521</v>
      </c>
    </row>
    <row r="2982" spans="2:19">
      <c r="B2982" s="5">
        <v>1988</v>
      </c>
      <c r="C2982" s="33"/>
      <c r="D2982" s="33"/>
      <c r="E2982" s="33"/>
      <c r="F2982" s="33"/>
      <c r="G2982" s="33"/>
      <c r="H2982" s="33"/>
      <c r="I2982" s="33"/>
      <c r="J2982" s="33"/>
      <c r="K2982" s="33"/>
      <c r="L2982" s="33">
        <v>112937</v>
      </c>
      <c r="M2982" s="33">
        <v>112937</v>
      </c>
      <c r="N2982" s="33">
        <v>112937</v>
      </c>
      <c r="O2982" s="33">
        <v>112937</v>
      </c>
      <c r="P2982" s="33">
        <v>112937</v>
      </c>
      <c r="Q2982" s="33">
        <v>112937</v>
      </c>
      <c r="R2982" s="33">
        <v>112937</v>
      </c>
      <c r="S2982" s="33">
        <v>112937</v>
      </c>
    </row>
    <row r="2983" spans="2:19">
      <c r="B2983" s="5">
        <v>1987</v>
      </c>
      <c r="C2983" s="33"/>
      <c r="D2983" s="33"/>
      <c r="E2983" s="33"/>
      <c r="F2983" s="33"/>
      <c r="G2983" s="33"/>
      <c r="H2983" s="33"/>
      <c r="I2983" s="33"/>
      <c r="J2983" s="33"/>
      <c r="K2983" s="33"/>
      <c r="L2983" s="33">
        <v>139819</v>
      </c>
      <c r="M2983" s="33">
        <v>139819</v>
      </c>
      <c r="N2983" s="33">
        <v>139819</v>
      </c>
      <c r="O2983" s="33">
        <v>139819</v>
      </c>
      <c r="P2983" s="33">
        <v>139819</v>
      </c>
      <c r="Q2983" s="33">
        <v>139819</v>
      </c>
      <c r="R2983" s="33">
        <v>139819</v>
      </c>
      <c r="S2983" s="33">
        <v>139819</v>
      </c>
    </row>
    <row r="2984" spans="2:19">
      <c r="B2984" s="5">
        <v>1986</v>
      </c>
      <c r="C2984" s="33"/>
      <c r="D2984" s="33"/>
      <c r="E2984" s="33"/>
      <c r="F2984" s="33"/>
      <c r="G2984" s="33"/>
      <c r="H2984" s="33"/>
      <c r="I2984" s="33"/>
      <c r="J2984" s="33"/>
      <c r="K2984" s="33"/>
      <c r="L2984" s="33">
        <v>147248</v>
      </c>
      <c r="M2984" s="33">
        <v>147248</v>
      </c>
      <c r="N2984" s="33">
        <v>147248</v>
      </c>
      <c r="O2984" s="33">
        <v>147248</v>
      </c>
      <c r="P2984" s="33">
        <v>147248</v>
      </c>
      <c r="Q2984" s="33">
        <v>147248</v>
      </c>
      <c r="R2984" s="33">
        <v>147248</v>
      </c>
      <c r="S2984" s="33">
        <v>147248</v>
      </c>
    </row>
    <row r="2985" spans="2:19">
      <c r="B2985" s="5">
        <v>1985</v>
      </c>
      <c r="C2985" s="33"/>
      <c r="D2985" s="33"/>
      <c r="E2985" s="33"/>
      <c r="F2985" s="33"/>
      <c r="G2985" s="33"/>
      <c r="H2985" s="33"/>
      <c r="I2985" s="33"/>
      <c r="J2985" s="33"/>
      <c r="K2985" s="33"/>
      <c r="L2985" s="33">
        <v>306786</v>
      </c>
      <c r="M2985" s="33">
        <v>306786</v>
      </c>
      <c r="N2985" s="33">
        <v>306786</v>
      </c>
      <c r="O2985" s="33">
        <v>306786</v>
      </c>
      <c r="P2985" s="33">
        <v>306786</v>
      </c>
      <c r="Q2985" s="33">
        <v>306786</v>
      </c>
      <c r="R2985" s="33">
        <v>306786</v>
      </c>
      <c r="S2985" s="33">
        <v>306786</v>
      </c>
    </row>
    <row r="2986" spans="2:19">
      <c r="B2986" s="5">
        <v>1984</v>
      </c>
      <c r="C2986" s="33"/>
      <c r="D2986" s="33"/>
      <c r="E2986" s="33"/>
      <c r="F2986" s="33"/>
      <c r="G2986" s="33"/>
      <c r="H2986" s="33"/>
      <c r="I2986" s="33"/>
      <c r="J2986" s="33"/>
      <c r="K2986" s="33"/>
      <c r="L2986" s="33">
        <v>267993</v>
      </c>
      <c r="M2986" s="33">
        <v>267993</v>
      </c>
      <c r="N2986" s="33">
        <v>267993</v>
      </c>
      <c r="O2986" s="33">
        <v>267993</v>
      </c>
      <c r="P2986" s="33">
        <v>267993</v>
      </c>
      <c r="Q2986" s="33">
        <v>267993</v>
      </c>
      <c r="R2986" s="33">
        <v>267993</v>
      </c>
      <c r="S2986" s="33">
        <v>267993</v>
      </c>
    </row>
    <row r="2987" spans="2:19">
      <c r="B2987" s="5">
        <v>1983</v>
      </c>
      <c r="C2987" s="33"/>
      <c r="D2987" s="33"/>
      <c r="E2987" s="33"/>
      <c r="F2987" s="33"/>
      <c r="G2987" s="33"/>
      <c r="H2987" s="33"/>
      <c r="I2987" s="33"/>
      <c r="J2987" s="33"/>
      <c r="K2987" s="33"/>
      <c r="L2987" s="33">
        <v>96814</v>
      </c>
      <c r="M2987" s="33">
        <v>96814</v>
      </c>
      <c r="N2987" s="33">
        <v>96814</v>
      </c>
      <c r="O2987" s="33">
        <v>96814</v>
      </c>
      <c r="P2987" s="33">
        <v>96814</v>
      </c>
      <c r="Q2987" s="33">
        <v>96814</v>
      </c>
      <c r="R2987" s="33">
        <v>96814</v>
      </c>
      <c r="S2987" s="33">
        <v>96814</v>
      </c>
    </row>
    <row r="2988" spans="2:19">
      <c r="B2988" s="5">
        <v>1982</v>
      </c>
      <c r="C2988" s="33"/>
      <c r="D2988" s="33"/>
      <c r="E2988" s="33"/>
      <c r="F2988" s="33"/>
      <c r="G2988" s="33"/>
      <c r="H2988" s="33"/>
      <c r="I2988" s="33"/>
      <c r="J2988" s="33"/>
      <c r="K2988" s="33"/>
      <c r="L2988" s="33">
        <v>138623</v>
      </c>
      <c r="M2988" s="33">
        <v>138623</v>
      </c>
      <c r="N2988" s="33">
        <v>138623</v>
      </c>
      <c r="O2988" s="33">
        <v>138623</v>
      </c>
      <c r="P2988" s="33">
        <v>138623</v>
      </c>
      <c r="Q2988" s="33">
        <v>138623</v>
      </c>
      <c r="R2988" s="33">
        <v>138623</v>
      </c>
      <c r="S2988" s="33">
        <v>138623</v>
      </c>
    </row>
    <row r="2989" spans="2:19">
      <c r="B2989" s="5">
        <v>1981</v>
      </c>
      <c r="C2989" s="33"/>
      <c r="D2989" s="33"/>
      <c r="E2989" s="33"/>
      <c r="F2989" s="33"/>
      <c r="G2989" s="33"/>
      <c r="H2989" s="33"/>
      <c r="I2989" s="33"/>
      <c r="J2989" s="33"/>
      <c r="K2989" s="33"/>
      <c r="L2989" s="33">
        <v>211788</v>
      </c>
      <c r="M2989" s="33">
        <v>211788</v>
      </c>
      <c r="N2989" s="33">
        <v>211788</v>
      </c>
      <c r="O2989" s="33">
        <v>211788</v>
      </c>
      <c r="P2989" s="33">
        <v>211788</v>
      </c>
      <c r="Q2989" s="33">
        <v>211788</v>
      </c>
      <c r="R2989" s="33">
        <v>211788</v>
      </c>
      <c r="S2989" s="33">
        <v>211788</v>
      </c>
    </row>
    <row r="2990" spans="2:19">
      <c r="B2990" s="5">
        <v>1980</v>
      </c>
      <c r="C2990" s="33"/>
      <c r="D2990" s="33"/>
      <c r="E2990" s="33"/>
      <c r="F2990" s="33"/>
      <c r="G2990" s="33"/>
      <c r="H2990" s="33"/>
      <c r="I2990" s="33"/>
      <c r="J2990" s="33"/>
      <c r="K2990" s="33"/>
      <c r="L2990" s="33">
        <v>0</v>
      </c>
      <c r="M2990" s="33">
        <v>0</v>
      </c>
      <c r="N2990" s="33">
        <v>0</v>
      </c>
      <c r="O2990" s="33">
        <v>0</v>
      </c>
      <c r="P2990" s="33">
        <v>0</v>
      </c>
      <c r="Q2990" s="33">
        <v>0</v>
      </c>
      <c r="R2990" s="33">
        <v>0</v>
      </c>
      <c r="S2990" s="33">
        <v>0</v>
      </c>
    </row>
    <row r="2991" spans="2:19">
      <c r="B2991" s="5">
        <v>1979</v>
      </c>
      <c r="C2991" s="33"/>
      <c r="D2991" s="33"/>
      <c r="E2991" s="33"/>
      <c r="F2991" s="33"/>
      <c r="G2991" s="33"/>
      <c r="H2991" s="33"/>
      <c r="I2991" s="33"/>
      <c r="J2991" s="33"/>
      <c r="K2991" s="33"/>
      <c r="L2991" s="33">
        <v>121185</v>
      </c>
      <c r="M2991" s="33">
        <v>121185</v>
      </c>
      <c r="N2991" s="33">
        <v>121185</v>
      </c>
      <c r="O2991" s="33">
        <v>121185</v>
      </c>
      <c r="P2991" s="33">
        <v>121185</v>
      </c>
      <c r="Q2991" s="33">
        <v>121185</v>
      </c>
      <c r="R2991" s="33">
        <v>121185</v>
      </c>
      <c r="S2991" s="33">
        <v>121185</v>
      </c>
    </row>
    <row r="2992" spans="2:19">
      <c r="B2992" s="5">
        <v>1978</v>
      </c>
      <c r="C2992" s="33"/>
      <c r="D2992" s="33"/>
      <c r="E2992" s="33"/>
      <c r="F2992" s="33"/>
      <c r="G2992" s="33"/>
      <c r="H2992" s="33"/>
      <c r="I2992" s="33"/>
      <c r="J2992" s="33"/>
      <c r="K2992" s="33"/>
      <c r="L2992" s="33">
        <v>145501</v>
      </c>
      <c r="M2992" s="33">
        <v>145501</v>
      </c>
      <c r="N2992" s="33">
        <v>145501</v>
      </c>
      <c r="O2992" s="33">
        <v>145501</v>
      </c>
      <c r="P2992" s="33">
        <v>145501</v>
      </c>
      <c r="Q2992" s="33">
        <v>145501</v>
      </c>
      <c r="R2992" s="33">
        <v>145501</v>
      </c>
      <c r="S2992" s="33">
        <v>145501</v>
      </c>
    </row>
    <row r="2993" spans="2:19">
      <c r="B2993" s="5">
        <v>1977</v>
      </c>
      <c r="C2993" s="33"/>
      <c r="D2993" s="33"/>
      <c r="E2993" s="33"/>
      <c r="F2993" s="33"/>
      <c r="G2993" s="33"/>
      <c r="H2993" s="33"/>
      <c r="I2993" s="33"/>
      <c r="J2993" s="33"/>
      <c r="K2993" s="33"/>
      <c r="L2993" s="33">
        <v>123586</v>
      </c>
      <c r="M2993" s="33">
        <v>123586</v>
      </c>
      <c r="N2993" s="33">
        <v>123586</v>
      </c>
      <c r="O2993" s="33">
        <v>123586</v>
      </c>
      <c r="P2993" s="33">
        <v>123586</v>
      </c>
      <c r="Q2993" s="33">
        <v>123586</v>
      </c>
      <c r="R2993" s="33">
        <v>123586</v>
      </c>
      <c r="S2993" s="33">
        <v>123586</v>
      </c>
    </row>
    <row r="2994" spans="2:19">
      <c r="B2994" s="5">
        <v>1976</v>
      </c>
      <c r="C2994" s="33"/>
      <c r="D2994" s="33"/>
      <c r="E2994" s="33"/>
      <c r="F2994" s="33"/>
      <c r="G2994" s="33"/>
      <c r="H2994" s="33"/>
      <c r="I2994" s="33"/>
      <c r="J2994" s="33"/>
      <c r="K2994" s="33"/>
      <c r="L2994" s="33">
        <v>138049</v>
      </c>
      <c r="M2994" s="33">
        <v>138049</v>
      </c>
      <c r="N2994" s="33">
        <v>138049</v>
      </c>
      <c r="O2994" s="33">
        <v>138049</v>
      </c>
      <c r="P2994" s="33">
        <v>138049</v>
      </c>
      <c r="Q2994" s="33">
        <v>138049</v>
      </c>
      <c r="R2994" s="33">
        <v>138049</v>
      </c>
      <c r="S2994" s="33">
        <v>138049</v>
      </c>
    </row>
    <row r="2995" spans="2:19">
      <c r="B2995" s="5">
        <v>1975</v>
      </c>
      <c r="C2995" s="33"/>
      <c r="D2995" s="33"/>
      <c r="E2995" s="33"/>
      <c r="F2995" s="33"/>
      <c r="G2995" s="33"/>
      <c r="H2995" s="33"/>
      <c r="I2995" s="33"/>
      <c r="J2995" s="33"/>
      <c r="K2995" s="33"/>
      <c r="L2995" s="33">
        <v>96469.23</v>
      </c>
      <c r="M2995" s="33">
        <v>96469.23</v>
      </c>
      <c r="N2995" s="33">
        <v>96469.23</v>
      </c>
      <c r="O2995" s="33">
        <v>96469.23</v>
      </c>
      <c r="P2995" s="33">
        <v>96469.23</v>
      </c>
      <c r="Q2995" s="33">
        <v>96469.23</v>
      </c>
      <c r="R2995" s="33">
        <v>96469.23</v>
      </c>
      <c r="S2995" s="33">
        <v>96469.23</v>
      </c>
    </row>
    <row r="2996" spans="2:19">
      <c r="B2996" s="5">
        <v>1974</v>
      </c>
      <c r="C2996" s="33"/>
      <c r="D2996" s="33"/>
      <c r="E2996" s="33"/>
      <c r="F2996" s="33"/>
      <c r="G2996" s="33"/>
      <c r="H2996" s="33"/>
      <c r="I2996" s="33"/>
      <c r="J2996" s="33"/>
      <c r="K2996" s="33"/>
      <c r="L2996" s="33">
        <v>120610</v>
      </c>
      <c r="M2996" s="33">
        <v>120610</v>
      </c>
      <c r="N2996" s="33">
        <v>120610</v>
      </c>
      <c r="O2996" s="33">
        <v>120610</v>
      </c>
      <c r="P2996" s="33">
        <v>120610</v>
      </c>
      <c r="Q2996" s="33">
        <v>120610</v>
      </c>
      <c r="R2996" s="33">
        <v>120610</v>
      </c>
      <c r="S2996" s="33">
        <v>120610</v>
      </c>
    </row>
    <row r="2997" spans="2:19">
      <c r="B2997" s="5">
        <v>1973</v>
      </c>
      <c r="C2997" s="33"/>
      <c r="D2997" s="33"/>
      <c r="E2997" s="33"/>
      <c r="F2997" s="33"/>
      <c r="G2997" s="33"/>
      <c r="H2997" s="33"/>
      <c r="I2997" s="33"/>
      <c r="J2997" s="33"/>
      <c r="K2997" s="33"/>
      <c r="L2997" s="33">
        <v>279194</v>
      </c>
      <c r="M2997" s="33">
        <v>279194</v>
      </c>
      <c r="N2997" s="33">
        <v>279194</v>
      </c>
      <c r="O2997" s="33">
        <v>279194</v>
      </c>
      <c r="P2997" s="33">
        <v>279194</v>
      </c>
      <c r="Q2997" s="33">
        <v>279194</v>
      </c>
      <c r="R2997" s="33">
        <v>279194</v>
      </c>
      <c r="S2997" s="33">
        <v>279194</v>
      </c>
    </row>
    <row r="2998" spans="2:19">
      <c r="B2998" s="5">
        <v>1972</v>
      </c>
      <c r="C2998" s="33"/>
      <c r="D2998" s="33"/>
      <c r="E2998" s="33"/>
      <c r="F2998" s="33"/>
      <c r="G2998" s="33"/>
      <c r="H2998" s="33"/>
      <c r="I2998" s="33"/>
      <c r="J2998" s="33"/>
      <c r="K2998" s="33"/>
      <c r="L2998" s="33">
        <v>332846</v>
      </c>
      <c r="M2998" s="33">
        <v>332846</v>
      </c>
      <c r="N2998" s="33">
        <v>332846</v>
      </c>
      <c r="O2998" s="33">
        <v>332846</v>
      </c>
      <c r="P2998" s="33">
        <v>332846</v>
      </c>
      <c r="Q2998" s="33">
        <v>332846</v>
      </c>
      <c r="R2998" s="33">
        <v>332846</v>
      </c>
      <c r="S2998" s="33">
        <v>332846</v>
      </c>
    </row>
    <row r="2999" spans="2:19">
      <c r="B2999" s="5">
        <v>1971</v>
      </c>
      <c r="C2999" s="33"/>
      <c r="D2999" s="33"/>
      <c r="E2999" s="33"/>
      <c r="F2999" s="33"/>
      <c r="G2999" s="33"/>
      <c r="H2999" s="33"/>
      <c r="I2999" s="33"/>
      <c r="J2999" s="33"/>
      <c r="K2999" s="33"/>
      <c r="L2999" s="33">
        <v>253186</v>
      </c>
      <c r="M2999" s="33">
        <v>253186</v>
      </c>
      <c r="N2999" s="33">
        <v>253186</v>
      </c>
      <c r="O2999" s="33">
        <v>253186</v>
      </c>
      <c r="P2999" s="33">
        <v>253186</v>
      </c>
      <c r="Q2999" s="33">
        <v>253186</v>
      </c>
      <c r="R2999" s="33">
        <v>253186</v>
      </c>
      <c r="S2999" s="33">
        <v>253186</v>
      </c>
    </row>
    <row r="3000" spans="2:19">
      <c r="B3000" s="5">
        <v>1970</v>
      </c>
      <c r="C3000" s="33"/>
      <c r="D3000" s="33"/>
      <c r="E3000" s="33"/>
      <c r="F3000" s="33"/>
      <c r="G3000" s="33"/>
      <c r="H3000" s="33"/>
      <c r="I3000" s="33"/>
      <c r="J3000" s="33"/>
      <c r="K3000" s="33"/>
      <c r="L3000" s="33">
        <v>216362.27</v>
      </c>
      <c r="M3000" s="33">
        <v>216362.27</v>
      </c>
      <c r="N3000" s="33">
        <v>216362.27</v>
      </c>
      <c r="O3000" s="33">
        <v>216362.27</v>
      </c>
      <c r="P3000" s="33">
        <v>216362.27</v>
      </c>
      <c r="Q3000" s="33">
        <v>216362.27</v>
      </c>
      <c r="R3000" s="33">
        <v>216362.27</v>
      </c>
      <c r="S3000" s="33">
        <v>216362.27</v>
      </c>
    </row>
    <row r="3001" spans="2:19">
      <c r="B3001" s="5">
        <v>1969</v>
      </c>
      <c r="C3001" s="33"/>
      <c r="D3001" s="33"/>
      <c r="E3001" s="33"/>
      <c r="F3001" s="33"/>
      <c r="G3001" s="33"/>
      <c r="H3001" s="33"/>
      <c r="I3001" s="33"/>
      <c r="J3001" s="33"/>
      <c r="K3001" s="33"/>
      <c r="L3001" s="33">
        <v>145907</v>
      </c>
      <c r="M3001" s="33">
        <v>145907</v>
      </c>
      <c r="N3001" s="33">
        <v>145907</v>
      </c>
      <c r="O3001" s="33">
        <v>145907</v>
      </c>
      <c r="P3001" s="33">
        <v>145907</v>
      </c>
      <c r="Q3001" s="33">
        <v>145907</v>
      </c>
      <c r="R3001" s="33">
        <v>145907</v>
      </c>
      <c r="S3001" s="33">
        <v>145907</v>
      </c>
    </row>
    <row r="3002" spans="2:19">
      <c r="B3002" s="5">
        <v>1968</v>
      </c>
      <c r="C3002" s="33"/>
      <c r="D3002" s="33"/>
      <c r="E3002" s="33"/>
      <c r="F3002" s="33"/>
      <c r="G3002" s="33"/>
      <c r="H3002" s="33"/>
      <c r="I3002" s="33"/>
      <c r="J3002" s="33"/>
      <c r="K3002" s="33"/>
      <c r="L3002" s="33">
        <v>231139</v>
      </c>
      <c r="M3002" s="33">
        <v>231139</v>
      </c>
      <c r="N3002" s="33">
        <v>231139</v>
      </c>
      <c r="O3002" s="33">
        <v>231139</v>
      </c>
      <c r="P3002" s="33">
        <v>231139</v>
      </c>
      <c r="Q3002" s="33">
        <v>231139</v>
      </c>
      <c r="R3002" s="33">
        <v>231139</v>
      </c>
      <c r="S3002" s="33">
        <v>231139</v>
      </c>
    </row>
    <row r="3003" spans="2:19">
      <c r="B3003" s="5">
        <v>1967</v>
      </c>
      <c r="C3003" s="33"/>
      <c r="D3003" s="33"/>
      <c r="E3003" s="33"/>
      <c r="F3003" s="33"/>
      <c r="G3003" s="33"/>
      <c r="H3003" s="33"/>
      <c r="I3003" s="33"/>
      <c r="J3003" s="33"/>
      <c r="K3003" s="33"/>
      <c r="L3003" s="33">
        <v>170526</v>
      </c>
      <c r="M3003" s="33">
        <v>170526</v>
      </c>
      <c r="N3003" s="33">
        <v>170526</v>
      </c>
      <c r="O3003" s="33">
        <v>170526</v>
      </c>
      <c r="P3003" s="33">
        <v>170526</v>
      </c>
      <c r="Q3003" s="33">
        <v>170526</v>
      </c>
      <c r="R3003" s="33">
        <v>170526</v>
      </c>
      <c r="S3003" s="33">
        <v>170526</v>
      </c>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5688819.1099999994</v>
      </c>
      <c r="M3041" s="10">
        <f>SUM(M2954:M3040)</f>
        <v>5783362.4199999999</v>
      </c>
      <c r="N3041" s="10">
        <f>SUM(N2949:N3040)</f>
        <v>5820278.7400000002</v>
      </c>
      <c r="O3041" s="10">
        <f>SUM(O2949:O3040)</f>
        <v>5900179.4100000001</v>
      </c>
      <c r="P3041" s="10">
        <f>SUM(P2949:P3040)</f>
        <v>5948762.6200000001</v>
      </c>
      <c r="Q3041" s="10">
        <f>SUM(Q2949:Q3040)</f>
        <v>6005733.9299999997</v>
      </c>
      <c r="R3041" s="10">
        <f>SUM(R2948:R3040)</f>
        <v>6094848.2599999998</v>
      </c>
      <c r="S3041" s="10">
        <f>SUM(S2948:S3040)</f>
        <v>6281450.2000000002</v>
      </c>
    </row>
    <row r="3042" spans="1:19">
      <c r="A3042" s="63"/>
      <c r="B3042" s="6"/>
      <c r="C3042" s="7"/>
      <c r="D3042" s="7"/>
      <c r="E3042" s="7"/>
      <c r="F3042" s="7"/>
      <c r="G3042" s="7"/>
      <c r="H3042" s="7"/>
      <c r="I3042" s="7"/>
      <c r="J3042" s="7"/>
      <c r="K3042" s="7"/>
      <c r="L3042" s="7"/>
      <c r="M3042" s="9"/>
    </row>
    <row r="3043" spans="1:19">
      <c r="A3043" s="64" t="s">
        <v>136</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2"/>
      <c r="D3138" s="32"/>
      <c r="E3138" s="32"/>
      <c r="F3138" s="32"/>
      <c r="G3138" s="32"/>
      <c r="H3138" s="32"/>
      <c r="I3138" s="32"/>
      <c r="J3138" s="32"/>
      <c r="K3138" s="32"/>
      <c r="L3138" s="32"/>
      <c r="M3138" s="32"/>
      <c r="N3138" s="32"/>
      <c r="O3138" s="32"/>
      <c r="P3138" s="32"/>
      <c r="Q3138" s="32"/>
      <c r="R3138" s="61"/>
      <c r="S3138" s="33">
        <v>0</v>
      </c>
    </row>
    <row r="3139" spans="1:19">
      <c r="A3139" s="34"/>
      <c r="B3139" s="5">
        <v>2021</v>
      </c>
      <c r="C3139" s="32"/>
      <c r="D3139" s="32"/>
      <c r="E3139" s="32"/>
      <c r="F3139" s="32"/>
      <c r="G3139" s="32"/>
      <c r="H3139" s="32"/>
      <c r="I3139" s="32"/>
      <c r="J3139" s="32"/>
      <c r="K3139" s="32"/>
      <c r="L3139" s="32"/>
      <c r="M3139" s="32"/>
      <c r="N3139" s="32"/>
      <c r="O3139" s="32"/>
      <c r="P3139" s="32"/>
      <c r="Q3139" s="32"/>
      <c r="R3139" s="33">
        <v>0</v>
      </c>
      <c r="S3139" s="33">
        <v>0</v>
      </c>
    </row>
    <row r="3140" spans="1:19">
      <c r="B3140" s="5">
        <v>2020</v>
      </c>
      <c r="C3140" s="32"/>
      <c r="D3140" s="32"/>
      <c r="E3140" s="32"/>
      <c r="F3140" s="32"/>
      <c r="G3140" s="32"/>
      <c r="H3140" s="32"/>
      <c r="I3140" s="32"/>
      <c r="J3140" s="32"/>
      <c r="K3140" s="32"/>
      <c r="L3140" s="32"/>
      <c r="M3140" s="32"/>
      <c r="N3140" s="32"/>
      <c r="O3140" s="32"/>
      <c r="P3140" s="32"/>
      <c r="Q3140" s="33">
        <v>10589.47</v>
      </c>
      <c r="R3140" s="33">
        <f>Q3140</f>
        <v>10589.47</v>
      </c>
      <c r="S3140" s="33">
        <v>10589.47</v>
      </c>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107"/>
      <c r="D3146" s="32"/>
      <c r="E3146" s="32"/>
      <c r="F3146" s="32"/>
      <c r="G3146" s="32"/>
      <c r="H3146" s="32"/>
      <c r="I3146" s="32"/>
      <c r="J3146" s="32"/>
      <c r="K3146" s="33"/>
      <c r="L3146" s="33">
        <v>0</v>
      </c>
      <c r="M3146" s="33">
        <v>0</v>
      </c>
      <c r="N3146" s="33">
        <v>0</v>
      </c>
      <c r="O3146" s="33">
        <v>0</v>
      </c>
      <c r="P3146" s="33">
        <v>0</v>
      </c>
      <c r="Q3146" s="33">
        <v>0</v>
      </c>
      <c r="R3146" s="33">
        <v>0</v>
      </c>
      <c r="S3146" s="33">
        <v>0</v>
      </c>
    </row>
    <row r="3147" spans="1:19">
      <c r="B3147" s="5">
        <v>2013</v>
      </c>
      <c r="C3147" s="107"/>
      <c r="D3147" s="32"/>
      <c r="E3147" s="32"/>
      <c r="F3147" s="32"/>
      <c r="G3147" s="32"/>
      <c r="H3147" s="32"/>
      <c r="I3147" s="32"/>
      <c r="J3147" s="33"/>
      <c r="K3147" s="33"/>
      <c r="L3147" s="33">
        <v>28333.26</v>
      </c>
      <c r="M3147" s="33">
        <v>28333.26</v>
      </c>
      <c r="N3147" s="33">
        <v>28333.26</v>
      </c>
      <c r="O3147" s="33">
        <v>28333.26</v>
      </c>
      <c r="P3147" s="33">
        <v>28333.26</v>
      </c>
      <c r="Q3147" s="33">
        <v>28333.26</v>
      </c>
      <c r="R3147" s="33">
        <v>28333.26</v>
      </c>
      <c r="S3147" s="33">
        <v>28333.26</v>
      </c>
    </row>
    <row r="3148" spans="1:19">
      <c r="B3148" s="5">
        <v>2012</v>
      </c>
      <c r="C3148" s="107"/>
      <c r="D3148" s="32"/>
      <c r="E3148" s="32"/>
      <c r="F3148" s="32"/>
      <c r="G3148" s="32"/>
      <c r="H3148" s="32"/>
      <c r="I3148" s="33"/>
      <c r="J3148" s="33"/>
      <c r="K3148" s="33"/>
      <c r="L3148" s="33">
        <v>19384.3</v>
      </c>
      <c r="M3148" s="33">
        <v>19384.3</v>
      </c>
      <c r="N3148" s="33">
        <v>19384.3</v>
      </c>
      <c r="O3148" s="33">
        <v>19384.3</v>
      </c>
      <c r="P3148" s="33">
        <v>19384.3</v>
      </c>
      <c r="Q3148" s="33">
        <v>19384.3</v>
      </c>
      <c r="R3148" s="33">
        <v>19384.3</v>
      </c>
      <c r="S3148" s="33">
        <v>19384.3</v>
      </c>
    </row>
    <row r="3149" spans="1:19">
      <c r="B3149" s="5">
        <v>2011</v>
      </c>
      <c r="C3149" s="107"/>
      <c r="D3149" s="32"/>
      <c r="E3149" s="32"/>
      <c r="F3149" s="32"/>
      <c r="G3149" s="32"/>
      <c r="H3149" s="33"/>
      <c r="I3149" s="33"/>
      <c r="J3149" s="33"/>
      <c r="K3149" s="33"/>
      <c r="L3149" s="33">
        <v>28937</v>
      </c>
      <c r="M3149" s="33">
        <v>28937</v>
      </c>
      <c r="N3149" s="33">
        <v>28937</v>
      </c>
      <c r="O3149" s="33">
        <v>28937</v>
      </c>
      <c r="P3149" s="33">
        <v>28937</v>
      </c>
      <c r="Q3149" s="33">
        <v>28937</v>
      </c>
      <c r="R3149" s="33">
        <v>28937</v>
      </c>
      <c r="S3149" s="33">
        <v>28937</v>
      </c>
    </row>
    <row r="3150" spans="1:19">
      <c r="B3150" s="5">
        <v>2010</v>
      </c>
      <c r="C3150" s="107"/>
      <c r="D3150" s="32"/>
      <c r="E3150" s="32"/>
      <c r="F3150" s="32"/>
      <c r="G3150" s="33"/>
      <c r="H3150" s="33"/>
      <c r="I3150" s="33"/>
      <c r="J3150" s="33"/>
      <c r="K3150" s="33"/>
      <c r="L3150" s="33">
        <v>48732</v>
      </c>
      <c r="M3150" s="33">
        <v>48732</v>
      </c>
      <c r="N3150" s="33">
        <v>48732</v>
      </c>
      <c r="O3150" s="33">
        <v>48732</v>
      </c>
      <c r="P3150" s="33">
        <v>48732</v>
      </c>
      <c r="Q3150" s="33">
        <v>48732</v>
      </c>
      <c r="R3150" s="33">
        <v>48732</v>
      </c>
      <c r="S3150" s="33">
        <v>48732</v>
      </c>
    </row>
    <row r="3151" spans="1:19">
      <c r="B3151" s="5">
        <v>2009</v>
      </c>
      <c r="C3151" s="107"/>
      <c r="D3151" s="32"/>
      <c r="E3151" s="32"/>
      <c r="F3151" s="33"/>
      <c r="G3151" s="33"/>
      <c r="H3151" s="33"/>
      <c r="I3151" s="33"/>
      <c r="J3151" s="33"/>
      <c r="K3151" s="33"/>
      <c r="L3151" s="33">
        <v>4014</v>
      </c>
      <c r="M3151" s="33">
        <v>4014</v>
      </c>
      <c r="N3151" s="33">
        <v>4014</v>
      </c>
      <c r="O3151" s="33">
        <v>4014</v>
      </c>
      <c r="P3151" s="33">
        <v>4014</v>
      </c>
      <c r="Q3151" s="33">
        <v>4014</v>
      </c>
      <c r="R3151" s="33">
        <v>4014</v>
      </c>
      <c r="S3151" s="33">
        <v>4014</v>
      </c>
    </row>
    <row r="3152" spans="1:19">
      <c r="B3152" s="5">
        <v>2008</v>
      </c>
      <c r="C3152" s="107"/>
      <c r="D3152" s="32"/>
      <c r="E3152" s="33"/>
      <c r="F3152" s="33"/>
      <c r="G3152" s="33"/>
      <c r="H3152" s="33"/>
      <c r="I3152" s="33"/>
      <c r="J3152" s="33"/>
      <c r="K3152" s="33"/>
      <c r="L3152" s="33">
        <v>4600</v>
      </c>
      <c r="M3152" s="33">
        <v>4600</v>
      </c>
      <c r="N3152" s="33">
        <v>4600</v>
      </c>
      <c r="O3152" s="33">
        <v>4600</v>
      </c>
      <c r="P3152" s="33">
        <v>4600</v>
      </c>
      <c r="Q3152" s="33">
        <v>4600</v>
      </c>
      <c r="R3152" s="33">
        <v>4600</v>
      </c>
      <c r="S3152" s="33">
        <v>4600</v>
      </c>
    </row>
    <row r="3153" spans="2:19">
      <c r="B3153" s="5">
        <v>2007</v>
      </c>
      <c r="C3153" s="107"/>
      <c r="D3153" s="33"/>
      <c r="E3153" s="33"/>
      <c r="F3153" s="33"/>
      <c r="G3153" s="33"/>
      <c r="H3153" s="33"/>
      <c r="I3153" s="33"/>
      <c r="J3153" s="33"/>
      <c r="K3153" s="33"/>
      <c r="L3153" s="33">
        <v>0</v>
      </c>
      <c r="M3153" s="33">
        <v>0</v>
      </c>
      <c r="N3153" s="33">
        <v>0</v>
      </c>
      <c r="O3153" s="33">
        <v>0</v>
      </c>
      <c r="P3153" s="33">
        <v>0</v>
      </c>
      <c r="Q3153" s="33">
        <v>0</v>
      </c>
      <c r="R3153" s="33">
        <v>0</v>
      </c>
      <c r="S3153" s="33">
        <v>0</v>
      </c>
    </row>
    <row r="3154" spans="2:19">
      <c r="B3154" s="5">
        <v>2006</v>
      </c>
      <c r="C3154" s="106"/>
      <c r="D3154" s="33"/>
      <c r="E3154" s="33"/>
      <c r="F3154" s="33"/>
      <c r="G3154" s="33"/>
      <c r="H3154" s="33"/>
      <c r="I3154" s="33"/>
      <c r="J3154" s="33"/>
      <c r="K3154" s="33"/>
      <c r="L3154" s="33">
        <v>0</v>
      </c>
      <c r="M3154" s="33">
        <v>0</v>
      </c>
      <c r="N3154" s="33">
        <v>0</v>
      </c>
      <c r="O3154" s="33">
        <v>0</v>
      </c>
      <c r="P3154" s="33">
        <v>0</v>
      </c>
      <c r="Q3154" s="33">
        <v>0</v>
      </c>
      <c r="R3154" s="33">
        <v>0</v>
      </c>
      <c r="S3154" s="33">
        <v>0</v>
      </c>
    </row>
    <row r="3155" spans="2:19">
      <c r="B3155" s="5">
        <v>2005</v>
      </c>
      <c r="C3155" s="106"/>
      <c r="D3155" s="33"/>
      <c r="E3155" s="33"/>
      <c r="F3155" s="33"/>
      <c r="G3155" s="33"/>
      <c r="H3155" s="33"/>
      <c r="I3155" s="33"/>
      <c r="J3155" s="33"/>
      <c r="K3155" s="33"/>
      <c r="L3155" s="33">
        <v>35978</v>
      </c>
      <c r="M3155" s="33">
        <v>35978</v>
      </c>
      <c r="N3155" s="33">
        <v>35978</v>
      </c>
      <c r="O3155" s="33">
        <v>35978</v>
      </c>
      <c r="P3155" s="33">
        <v>35978</v>
      </c>
      <c r="Q3155" s="33">
        <v>35978</v>
      </c>
      <c r="R3155" s="33">
        <v>35978</v>
      </c>
      <c r="S3155" s="33">
        <v>35978</v>
      </c>
    </row>
    <row r="3156" spans="2:19">
      <c r="B3156" s="5">
        <v>2004</v>
      </c>
      <c r="C3156" s="106"/>
      <c r="D3156" s="33"/>
      <c r="E3156" s="33"/>
      <c r="F3156" s="33"/>
      <c r="G3156" s="33"/>
      <c r="H3156" s="33"/>
      <c r="I3156" s="33"/>
      <c r="J3156" s="33"/>
      <c r="K3156" s="33"/>
      <c r="L3156" s="33">
        <v>0</v>
      </c>
      <c r="M3156" s="33">
        <v>0</v>
      </c>
      <c r="N3156" s="33">
        <v>0</v>
      </c>
      <c r="O3156" s="33">
        <v>0</v>
      </c>
      <c r="P3156" s="33">
        <v>0</v>
      </c>
      <c r="Q3156" s="33">
        <v>0</v>
      </c>
      <c r="R3156" s="33">
        <v>0</v>
      </c>
      <c r="S3156" s="33">
        <v>0</v>
      </c>
    </row>
    <row r="3157" spans="2:19">
      <c r="B3157" s="5">
        <v>2003</v>
      </c>
      <c r="C3157" s="106"/>
      <c r="D3157" s="33"/>
      <c r="E3157" s="33"/>
      <c r="F3157" s="33"/>
      <c r="G3157" s="33"/>
      <c r="H3157" s="33"/>
      <c r="I3157" s="33"/>
      <c r="J3157" s="33"/>
      <c r="K3157" s="33"/>
      <c r="L3157" s="33">
        <v>0</v>
      </c>
      <c r="M3157" s="33">
        <v>0</v>
      </c>
      <c r="N3157" s="33">
        <v>0</v>
      </c>
      <c r="O3157" s="33">
        <v>0</v>
      </c>
      <c r="P3157" s="33">
        <v>0</v>
      </c>
      <c r="Q3157" s="33">
        <v>0</v>
      </c>
      <c r="R3157" s="33">
        <v>0</v>
      </c>
      <c r="S3157" s="33">
        <v>0</v>
      </c>
    </row>
    <row r="3158" spans="2:19">
      <c r="B3158" s="5">
        <v>2002</v>
      </c>
      <c r="C3158" s="106"/>
      <c r="D3158" s="33"/>
      <c r="E3158" s="33"/>
      <c r="F3158" s="33"/>
      <c r="G3158" s="33"/>
      <c r="H3158" s="33"/>
      <c r="I3158" s="33"/>
      <c r="J3158" s="33"/>
      <c r="K3158" s="33"/>
      <c r="L3158" s="33">
        <v>0</v>
      </c>
      <c r="M3158" s="33">
        <v>0</v>
      </c>
      <c r="N3158" s="33">
        <v>0</v>
      </c>
      <c r="O3158" s="33">
        <v>0</v>
      </c>
      <c r="P3158" s="33">
        <v>0</v>
      </c>
      <c r="Q3158" s="33">
        <v>0</v>
      </c>
      <c r="R3158" s="33">
        <v>0</v>
      </c>
      <c r="S3158" s="33">
        <v>0</v>
      </c>
    </row>
    <row r="3159" spans="2:19">
      <c r="B3159" s="5">
        <v>2001</v>
      </c>
      <c r="C3159" s="106"/>
      <c r="D3159" s="33"/>
      <c r="E3159" s="33"/>
      <c r="F3159" s="33"/>
      <c r="G3159" s="33"/>
      <c r="H3159" s="33"/>
      <c r="I3159" s="33"/>
      <c r="J3159" s="33"/>
      <c r="K3159" s="33"/>
      <c r="L3159" s="33">
        <v>0</v>
      </c>
      <c r="M3159" s="33">
        <v>0</v>
      </c>
      <c r="N3159" s="33">
        <v>0</v>
      </c>
      <c r="O3159" s="33">
        <v>0</v>
      </c>
      <c r="P3159" s="33">
        <v>0</v>
      </c>
      <c r="Q3159" s="33">
        <v>0</v>
      </c>
      <c r="R3159" s="33">
        <v>0</v>
      </c>
      <c r="S3159" s="33">
        <v>0</v>
      </c>
    </row>
    <row r="3160" spans="2:19">
      <c r="B3160" s="5">
        <v>2000</v>
      </c>
      <c r="C3160" s="106"/>
      <c r="D3160" s="33"/>
      <c r="E3160" s="33"/>
      <c r="F3160" s="33"/>
      <c r="G3160" s="33"/>
      <c r="H3160" s="33"/>
      <c r="I3160" s="33"/>
      <c r="J3160" s="33"/>
      <c r="K3160" s="33"/>
      <c r="L3160" s="33">
        <v>7305</v>
      </c>
      <c r="M3160" s="33">
        <v>7305</v>
      </c>
      <c r="N3160" s="33">
        <v>7305</v>
      </c>
      <c r="O3160" s="33">
        <v>7305</v>
      </c>
      <c r="P3160" s="33">
        <v>7305</v>
      </c>
      <c r="Q3160" s="33">
        <v>7305</v>
      </c>
      <c r="R3160" s="33">
        <v>7305</v>
      </c>
      <c r="S3160" s="33">
        <v>7305</v>
      </c>
    </row>
    <row r="3161" spans="2:19">
      <c r="B3161" s="5">
        <v>1999</v>
      </c>
      <c r="C3161" s="106"/>
      <c r="D3161" s="33"/>
      <c r="E3161" s="33"/>
      <c r="F3161" s="33"/>
      <c r="G3161" s="33"/>
      <c r="H3161" s="33"/>
      <c r="I3161" s="33"/>
      <c r="J3161" s="33"/>
      <c r="K3161" s="33"/>
      <c r="L3161" s="33">
        <v>0</v>
      </c>
      <c r="M3161" s="33">
        <v>0</v>
      </c>
      <c r="N3161" s="33">
        <v>0</v>
      </c>
      <c r="O3161" s="33">
        <v>0</v>
      </c>
      <c r="P3161" s="33">
        <v>0</v>
      </c>
      <c r="Q3161" s="33">
        <v>0</v>
      </c>
      <c r="R3161" s="33">
        <v>0</v>
      </c>
      <c r="S3161" s="33">
        <v>0</v>
      </c>
    </row>
    <row r="3162" spans="2:19">
      <c r="B3162" s="5">
        <v>1998</v>
      </c>
      <c r="C3162" s="106"/>
      <c r="D3162" s="33"/>
      <c r="E3162" s="33"/>
      <c r="F3162" s="33"/>
      <c r="G3162" s="33"/>
      <c r="H3162" s="33"/>
      <c r="I3162" s="33"/>
      <c r="J3162" s="33"/>
      <c r="K3162" s="33"/>
      <c r="L3162" s="33">
        <v>15111</v>
      </c>
      <c r="M3162" s="33">
        <v>15111</v>
      </c>
      <c r="N3162" s="33">
        <v>15111</v>
      </c>
      <c r="O3162" s="33">
        <v>15111</v>
      </c>
      <c r="P3162" s="33">
        <v>15111</v>
      </c>
      <c r="Q3162" s="33">
        <v>15111</v>
      </c>
      <c r="R3162" s="33">
        <v>15111</v>
      </c>
      <c r="S3162" s="33">
        <v>15111</v>
      </c>
    </row>
    <row r="3163" spans="2:19">
      <c r="B3163" s="5">
        <v>1997</v>
      </c>
      <c r="C3163" s="106"/>
      <c r="D3163" s="33"/>
      <c r="E3163" s="33"/>
      <c r="F3163" s="33"/>
      <c r="G3163" s="33"/>
      <c r="H3163" s="33"/>
      <c r="I3163" s="33"/>
      <c r="J3163" s="33"/>
      <c r="K3163" s="33"/>
      <c r="L3163" s="33">
        <v>0</v>
      </c>
      <c r="M3163" s="33">
        <v>0</v>
      </c>
      <c r="N3163" s="33">
        <v>0</v>
      </c>
      <c r="O3163" s="33">
        <v>0</v>
      </c>
      <c r="P3163" s="33">
        <v>0</v>
      </c>
      <c r="Q3163" s="33">
        <v>0</v>
      </c>
      <c r="R3163" s="33">
        <v>0</v>
      </c>
      <c r="S3163" s="33">
        <v>0</v>
      </c>
    </row>
    <row r="3164" spans="2:19">
      <c r="B3164" s="5">
        <v>1996</v>
      </c>
      <c r="C3164" s="106"/>
      <c r="D3164" s="33"/>
      <c r="E3164" s="33"/>
      <c r="F3164" s="33"/>
      <c r="G3164" s="33"/>
      <c r="H3164" s="33"/>
      <c r="I3164" s="33"/>
      <c r="J3164" s="33"/>
      <c r="K3164" s="33"/>
      <c r="L3164" s="33">
        <v>15473</v>
      </c>
      <c r="M3164" s="33">
        <v>15473</v>
      </c>
      <c r="N3164" s="33">
        <v>15473</v>
      </c>
      <c r="O3164" s="33">
        <v>15473</v>
      </c>
      <c r="P3164" s="33">
        <v>15473</v>
      </c>
      <c r="Q3164" s="33">
        <v>15473</v>
      </c>
      <c r="R3164" s="33">
        <v>15473</v>
      </c>
      <c r="S3164" s="33">
        <v>15473</v>
      </c>
    </row>
    <row r="3165" spans="2:19">
      <c r="B3165" s="5">
        <v>1995</v>
      </c>
      <c r="C3165" s="106"/>
      <c r="D3165" s="33"/>
      <c r="E3165" s="33"/>
      <c r="F3165" s="33"/>
      <c r="G3165" s="33"/>
      <c r="H3165" s="33"/>
      <c r="I3165" s="33"/>
      <c r="J3165" s="33"/>
      <c r="K3165" s="33"/>
      <c r="L3165" s="33">
        <v>0</v>
      </c>
      <c r="M3165" s="33">
        <v>0</v>
      </c>
      <c r="N3165" s="33">
        <v>0</v>
      </c>
      <c r="O3165" s="33">
        <v>0</v>
      </c>
      <c r="P3165" s="33">
        <v>0</v>
      </c>
      <c r="Q3165" s="33">
        <v>0</v>
      </c>
      <c r="R3165" s="33">
        <v>0</v>
      </c>
      <c r="S3165" s="33">
        <v>0</v>
      </c>
    </row>
    <row r="3166" spans="2:19">
      <c r="B3166" s="5">
        <v>1994</v>
      </c>
      <c r="C3166" s="106"/>
      <c r="D3166" s="33"/>
      <c r="E3166" s="33"/>
      <c r="F3166" s="33"/>
      <c r="G3166" s="33"/>
      <c r="H3166" s="33"/>
      <c r="I3166" s="33"/>
      <c r="J3166" s="33"/>
      <c r="K3166" s="33"/>
      <c r="L3166" s="33">
        <v>0</v>
      </c>
      <c r="M3166" s="33">
        <v>0</v>
      </c>
      <c r="N3166" s="33">
        <v>0</v>
      </c>
      <c r="O3166" s="33">
        <v>0</v>
      </c>
      <c r="P3166" s="33">
        <v>0</v>
      </c>
      <c r="Q3166" s="33">
        <v>0</v>
      </c>
      <c r="R3166" s="33">
        <v>0</v>
      </c>
      <c r="S3166" s="33">
        <v>0</v>
      </c>
    </row>
    <row r="3167" spans="2:19">
      <c r="B3167" s="5">
        <v>1993</v>
      </c>
      <c r="C3167" s="106"/>
      <c r="D3167" s="33"/>
      <c r="E3167" s="33"/>
      <c r="F3167" s="33"/>
      <c r="G3167" s="33"/>
      <c r="H3167" s="33"/>
      <c r="I3167" s="33"/>
      <c r="J3167" s="33"/>
      <c r="K3167" s="33"/>
      <c r="L3167" s="33">
        <v>13838</v>
      </c>
      <c r="M3167" s="33">
        <v>13838</v>
      </c>
      <c r="N3167" s="33">
        <v>13838</v>
      </c>
      <c r="O3167" s="33">
        <v>13838</v>
      </c>
      <c r="P3167" s="33">
        <v>13838</v>
      </c>
      <c r="Q3167" s="33">
        <v>13838</v>
      </c>
      <c r="R3167" s="33">
        <v>13838</v>
      </c>
      <c r="S3167" s="33">
        <v>13838</v>
      </c>
    </row>
    <row r="3168" spans="2:19">
      <c r="B3168" s="5">
        <v>1992</v>
      </c>
      <c r="C3168" s="106"/>
      <c r="D3168" s="33"/>
      <c r="E3168" s="33"/>
      <c r="F3168" s="33"/>
      <c r="G3168" s="33"/>
      <c r="H3168" s="33"/>
      <c r="I3168" s="33"/>
      <c r="J3168" s="33"/>
      <c r="K3168" s="33"/>
      <c r="L3168" s="33">
        <v>33140</v>
      </c>
      <c r="M3168" s="33">
        <v>33140</v>
      </c>
      <c r="N3168" s="33">
        <v>33140</v>
      </c>
      <c r="O3168" s="33">
        <v>33140</v>
      </c>
      <c r="P3168" s="33">
        <v>33140</v>
      </c>
      <c r="Q3168" s="33">
        <v>33140</v>
      </c>
      <c r="R3168" s="33">
        <v>33140</v>
      </c>
      <c r="S3168" s="33">
        <v>33140</v>
      </c>
    </row>
    <row r="3169" spans="2:19">
      <c r="B3169" s="5">
        <v>1991</v>
      </c>
      <c r="C3169" s="106"/>
      <c r="D3169" s="33"/>
      <c r="E3169" s="33"/>
      <c r="F3169" s="33"/>
      <c r="G3169" s="33"/>
      <c r="H3169" s="33"/>
      <c r="I3169" s="33"/>
      <c r="J3169" s="33"/>
      <c r="K3169" s="33"/>
      <c r="L3169" s="33">
        <v>26859</v>
      </c>
      <c r="M3169" s="33">
        <v>26859</v>
      </c>
      <c r="N3169" s="33">
        <v>26859</v>
      </c>
      <c r="O3169" s="33">
        <v>26859</v>
      </c>
      <c r="P3169" s="33">
        <v>26859</v>
      </c>
      <c r="Q3169" s="33">
        <v>26859</v>
      </c>
      <c r="R3169" s="33">
        <v>26859</v>
      </c>
      <c r="S3169" s="33">
        <v>26859</v>
      </c>
    </row>
    <row r="3170" spans="2:19">
      <c r="B3170" s="5">
        <v>1990</v>
      </c>
      <c r="C3170" s="106"/>
      <c r="D3170" s="33"/>
      <c r="E3170" s="33"/>
      <c r="F3170" s="33"/>
      <c r="G3170" s="33"/>
      <c r="H3170" s="33"/>
      <c r="I3170" s="33"/>
      <c r="J3170" s="33"/>
      <c r="K3170" s="33"/>
      <c r="L3170" s="33">
        <v>32744</v>
      </c>
      <c r="M3170" s="33">
        <v>32744</v>
      </c>
      <c r="N3170" s="33">
        <v>32744</v>
      </c>
      <c r="O3170" s="33">
        <v>32744</v>
      </c>
      <c r="P3170" s="33">
        <v>32744</v>
      </c>
      <c r="Q3170" s="33">
        <v>32744</v>
      </c>
      <c r="R3170" s="33">
        <v>32744</v>
      </c>
      <c r="S3170" s="33">
        <v>32744</v>
      </c>
    </row>
    <row r="3171" spans="2:19">
      <c r="B3171" s="5">
        <v>1989</v>
      </c>
      <c r="C3171" s="106"/>
      <c r="D3171" s="33"/>
      <c r="E3171" s="33"/>
      <c r="F3171" s="33"/>
      <c r="G3171" s="33"/>
      <c r="H3171" s="33"/>
      <c r="I3171" s="33"/>
      <c r="J3171" s="33"/>
      <c r="K3171" s="33"/>
      <c r="L3171" s="33">
        <v>10926</v>
      </c>
      <c r="M3171" s="33">
        <v>10926</v>
      </c>
      <c r="N3171" s="33">
        <v>10926</v>
      </c>
      <c r="O3171" s="33">
        <v>10926</v>
      </c>
      <c r="P3171" s="33">
        <v>10926</v>
      </c>
      <c r="Q3171" s="33">
        <v>10926</v>
      </c>
      <c r="R3171" s="33">
        <v>10926</v>
      </c>
      <c r="S3171" s="33">
        <v>10926</v>
      </c>
    </row>
    <row r="3172" spans="2:19">
      <c r="B3172" s="5">
        <v>1988</v>
      </c>
      <c r="C3172" s="106"/>
      <c r="D3172" s="33"/>
      <c r="E3172" s="33"/>
      <c r="F3172" s="33"/>
      <c r="G3172" s="33"/>
      <c r="H3172" s="33"/>
      <c r="I3172" s="33"/>
      <c r="J3172" s="33"/>
      <c r="K3172" s="33"/>
      <c r="L3172" s="33">
        <v>8022.12</v>
      </c>
      <c r="M3172" s="33">
        <v>8022.12</v>
      </c>
      <c r="N3172" s="33">
        <v>8022.12</v>
      </c>
      <c r="O3172" s="33">
        <v>8022.12</v>
      </c>
      <c r="P3172" s="33">
        <v>8022.12</v>
      </c>
      <c r="Q3172" s="33">
        <v>8022.12</v>
      </c>
      <c r="R3172" s="33">
        <v>8022.12</v>
      </c>
      <c r="S3172" s="33">
        <v>8022.12</v>
      </c>
    </row>
    <row r="3173" spans="2:19">
      <c r="B3173" s="5">
        <v>1987</v>
      </c>
      <c r="C3173" s="106"/>
      <c r="D3173" s="33"/>
      <c r="E3173" s="33"/>
      <c r="F3173" s="33"/>
      <c r="G3173" s="33"/>
      <c r="H3173" s="33"/>
      <c r="I3173" s="33"/>
      <c r="J3173" s="33"/>
      <c r="K3173" s="33"/>
      <c r="L3173" s="33">
        <v>10717</v>
      </c>
      <c r="M3173" s="33">
        <v>10717</v>
      </c>
      <c r="N3173" s="33">
        <v>10717</v>
      </c>
      <c r="O3173" s="33">
        <v>10717</v>
      </c>
      <c r="P3173" s="33">
        <v>10717</v>
      </c>
      <c r="Q3173" s="33">
        <v>10717</v>
      </c>
      <c r="R3173" s="33">
        <v>10717</v>
      </c>
      <c r="S3173" s="33">
        <v>10717</v>
      </c>
    </row>
    <row r="3174" spans="2:19">
      <c r="B3174" s="5">
        <v>1986</v>
      </c>
      <c r="C3174" s="106"/>
      <c r="D3174" s="33"/>
      <c r="E3174" s="33"/>
      <c r="F3174" s="33"/>
      <c r="G3174" s="33"/>
      <c r="H3174" s="33"/>
      <c r="I3174" s="33"/>
      <c r="J3174" s="33"/>
      <c r="K3174" s="33"/>
      <c r="L3174" s="33">
        <v>30509</v>
      </c>
      <c r="M3174" s="33">
        <v>30509</v>
      </c>
      <c r="N3174" s="33">
        <v>30509</v>
      </c>
      <c r="O3174" s="33">
        <v>30509</v>
      </c>
      <c r="P3174" s="33">
        <v>30509</v>
      </c>
      <c r="Q3174" s="33">
        <v>30509</v>
      </c>
      <c r="R3174" s="33">
        <v>30509</v>
      </c>
      <c r="S3174" s="33">
        <v>30509</v>
      </c>
    </row>
    <row r="3175" spans="2:19">
      <c r="B3175" s="5">
        <v>1985</v>
      </c>
      <c r="C3175" s="106"/>
      <c r="D3175" s="33"/>
      <c r="E3175" s="33"/>
      <c r="F3175" s="33"/>
      <c r="G3175" s="33"/>
      <c r="H3175" s="33"/>
      <c r="I3175" s="33"/>
      <c r="J3175" s="33"/>
      <c r="K3175" s="33"/>
      <c r="L3175" s="33">
        <v>35150.42</v>
      </c>
      <c r="M3175" s="33">
        <v>35150.42</v>
      </c>
      <c r="N3175" s="33">
        <v>35150.42</v>
      </c>
      <c r="O3175" s="33">
        <v>35150.42</v>
      </c>
      <c r="P3175" s="33">
        <v>35150.42</v>
      </c>
      <c r="Q3175" s="33">
        <v>35150.42</v>
      </c>
      <c r="R3175" s="33">
        <v>35150.42</v>
      </c>
      <c r="S3175" s="33">
        <v>35150.42</v>
      </c>
    </row>
    <row r="3176" spans="2:19">
      <c r="B3176" s="5">
        <v>1984</v>
      </c>
      <c r="C3176" s="106"/>
      <c r="D3176" s="33"/>
      <c r="E3176" s="33"/>
      <c r="F3176" s="33"/>
      <c r="G3176" s="33"/>
      <c r="H3176" s="33"/>
      <c r="I3176" s="33"/>
      <c r="J3176" s="33"/>
      <c r="K3176" s="33"/>
      <c r="L3176" s="33">
        <v>18061</v>
      </c>
      <c r="M3176" s="33">
        <v>18061</v>
      </c>
      <c r="N3176" s="33">
        <v>18061</v>
      </c>
      <c r="O3176" s="33">
        <v>18061</v>
      </c>
      <c r="P3176" s="33">
        <v>18061</v>
      </c>
      <c r="Q3176" s="33">
        <v>18061</v>
      </c>
      <c r="R3176" s="33">
        <v>18061</v>
      </c>
      <c r="S3176" s="33">
        <v>18061</v>
      </c>
    </row>
    <row r="3177" spans="2:19">
      <c r="B3177" s="5">
        <v>1983</v>
      </c>
      <c r="C3177" s="106"/>
      <c r="D3177" s="33"/>
      <c r="E3177" s="33"/>
      <c r="F3177" s="33"/>
      <c r="G3177" s="33"/>
      <c r="H3177" s="33"/>
      <c r="I3177" s="33"/>
      <c r="J3177" s="33"/>
      <c r="K3177" s="33"/>
      <c r="L3177" s="33">
        <v>15244</v>
      </c>
      <c r="M3177" s="33">
        <v>15244</v>
      </c>
      <c r="N3177" s="33">
        <v>15244</v>
      </c>
      <c r="O3177" s="33">
        <v>15244</v>
      </c>
      <c r="P3177" s="33">
        <v>15244</v>
      </c>
      <c r="Q3177" s="33">
        <v>15244</v>
      </c>
      <c r="R3177" s="33">
        <v>15244</v>
      </c>
      <c r="S3177" s="33">
        <v>15244</v>
      </c>
    </row>
    <row r="3178" spans="2:19">
      <c r="B3178" s="5">
        <v>1982</v>
      </c>
      <c r="C3178" s="106"/>
      <c r="D3178" s="33"/>
      <c r="E3178" s="33"/>
      <c r="F3178" s="33"/>
      <c r="G3178" s="33"/>
      <c r="H3178" s="33"/>
      <c r="I3178" s="33"/>
      <c r="J3178" s="33"/>
      <c r="K3178" s="33"/>
      <c r="L3178" s="33">
        <v>8281</v>
      </c>
      <c r="M3178" s="33">
        <v>8281</v>
      </c>
      <c r="N3178" s="33">
        <v>8281</v>
      </c>
      <c r="O3178" s="33">
        <v>8281</v>
      </c>
      <c r="P3178" s="33">
        <v>8281</v>
      </c>
      <c r="Q3178" s="33">
        <v>8281</v>
      </c>
      <c r="R3178" s="33">
        <v>8281</v>
      </c>
      <c r="S3178" s="33">
        <v>8281</v>
      </c>
    </row>
    <row r="3179" spans="2:19">
      <c r="B3179" s="5">
        <v>1981</v>
      </c>
      <c r="C3179" s="106"/>
      <c r="D3179" s="33"/>
      <c r="E3179" s="33"/>
      <c r="F3179" s="33"/>
      <c r="G3179" s="33"/>
      <c r="H3179" s="33"/>
      <c r="I3179" s="33"/>
      <c r="J3179" s="33"/>
      <c r="K3179" s="33"/>
      <c r="L3179" s="33">
        <v>6919</v>
      </c>
      <c r="M3179" s="33">
        <v>6919</v>
      </c>
      <c r="N3179" s="33">
        <v>6919</v>
      </c>
      <c r="O3179" s="33">
        <v>6919</v>
      </c>
      <c r="P3179" s="33">
        <v>6919</v>
      </c>
      <c r="Q3179" s="33">
        <v>6919</v>
      </c>
      <c r="R3179" s="33">
        <v>6919</v>
      </c>
      <c r="S3179" s="33">
        <v>6919</v>
      </c>
    </row>
    <row r="3180" spans="2:19">
      <c r="B3180" s="5">
        <v>1980</v>
      </c>
      <c r="C3180" s="106"/>
      <c r="D3180" s="33"/>
      <c r="E3180" s="33"/>
      <c r="F3180" s="33"/>
      <c r="G3180" s="33"/>
      <c r="H3180" s="33"/>
      <c r="I3180" s="33"/>
      <c r="J3180" s="33"/>
      <c r="K3180" s="33"/>
      <c r="L3180" s="33">
        <v>21616</v>
      </c>
      <c r="M3180" s="33">
        <v>21616</v>
      </c>
      <c r="N3180" s="33">
        <v>21616</v>
      </c>
      <c r="O3180" s="33">
        <v>21616</v>
      </c>
      <c r="P3180" s="33">
        <v>21616</v>
      </c>
      <c r="Q3180" s="33">
        <v>21616</v>
      </c>
      <c r="R3180" s="33">
        <v>21616</v>
      </c>
      <c r="S3180" s="33">
        <v>21616</v>
      </c>
    </row>
    <row r="3181" spans="2:19">
      <c r="B3181" s="5">
        <v>1979</v>
      </c>
      <c r="C3181" s="106"/>
      <c r="D3181" s="33"/>
      <c r="E3181" s="33"/>
      <c r="F3181" s="33"/>
      <c r="G3181" s="33"/>
      <c r="H3181" s="33"/>
      <c r="I3181" s="33"/>
      <c r="J3181" s="33"/>
      <c r="K3181" s="33"/>
      <c r="L3181" s="33">
        <v>10724</v>
      </c>
      <c r="M3181" s="33">
        <v>10724</v>
      </c>
      <c r="N3181" s="33">
        <v>10724</v>
      </c>
      <c r="O3181" s="33">
        <v>10724</v>
      </c>
      <c r="P3181" s="33">
        <v>10724</v>
      </c>
      <c r="Q3181" s="33">
        <v>10724</v>
      </c>
      <c r="R3181" s="33">
        <v>10724</v>
      </c>
      <c r="S3181" s="33">
        <v>10724</v>
      </c>
    </row>
    <row r="3182" spans="2:19">
      <c r="B3182" s="5">
        <v>1978</v>
      </c>
      <c r="C3182" s="106"/>
      <c r="D3182" s="33"/>
      <c r="E3182" s="33"/>
      <c r="F3182" s="33"/>
      <c r="G3182" s="33"/>
      <c r="H3182" s="33"/>
      <c r="I3182" s="33"/>
      <c r="J3182" s="33"/>
      <c r="K3182" s="33"/>
      <c r="L3182" s="33">
        <v>8046</v>
      </c>
      <c r="M3182" s="33">
        <v>8046</v>
      </c>
      <c r="N3182" s="33">
        <v>8046</v>
      </c>
      <c r="O3182" s="33">
        <v>8046</v>
      </c>
      <c r="P3182" s="33">
        <v>8046</v>
      </c>
      <c r="Q3182" s="33">
        <v>8046</v>
      </c>
      <c r="R3182" s="33">
        <v>8046</v>
      </c>
      <c r="S3182" s="33">
        <v>8046</v>
      </c>
    </row>
    <row r="3183" spans="2:19">
      <c r="B3183" s="5">
        <v>1977</v>
      </c>
      <c r="C3183" s="33"/>
      <c r="D3183" s="33"/>
      <c r="E3183" s="33"/>
      <c r="F3183" s="33"/>
      <c r="G3183" s="33"/>
      <c r="H3183" s="33"/>
      <c r="I3183" s="33"/>
      <c r="J3183" s="33"/>
      <c r="K3183" s="33"/>
      <c r="L3183" s="33"/>
      <c r="M3183" s="33"/>
      <c r="N3183" s="33"/>
      <c r="O3183" s="33"/>
      <c r="P3183" s="33"/>
      <c r="Q3183" s="33"/>
      <c r="R3183" s="33"/>
      <c r="S3183" s="33"/>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498664.1</v>
      </c>
      <c r="M3231" s="10">
        <f>SUM(M3144:M3230)</f>
        <v>498664.1</v>
      </c>
      <c r="N3231" s="10">
        <f>SUM(N3139:N3230)</f>
        <v>498664.1</v>
      </c>
      <c r="O3231" s="10">
        <f>SUM(O3139:O3230)</f>
        <v>498664.1</v>
      </c>
      <c r="P3231" s="10">
        <f>SUM(P3139:P3230)</f>
        <v>498664.1</v>
      </c>
      <c r="Q3231" s="10">
        <f>SUM(Q3139:Q3230)</f>
        <v>509253.57</v>
      </c>
      <c r="R3231" s="10">
        <f>SUM(R3138:R3230)</f>
        <v>509253.57</v>
      </c>
      <c r="S3231" s="10">
        <f>SUM(S3138:S3230)</f>
        <v>509253.57</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v>19218.77</v>
      </c>
    </row>
    <row r="3234" spans="1:19">
      <c r="A3234" s="34"/>
      <c r="B3234" s="5">
        <v>2021</v>
      </c>
      <c r="C3234" s="32"/>
      <c r="D3234" s="32"/>
      <c r="E3234" s="32"/>
      <c r="F3234" s="32"/>
      <c r="G3234" s="32"/>
      <c r="H3234" s="32"/>
      <c r="I3234" s="32"/>
      <c r="J3234" s="32"/>
      <c r="K3234" s="32"/>
      <c r="L3234" s="32"/>
      <c r="M3234" s="32"/>
      <c r="N3234" s="32"/>
      <c r="O3234" s="32"/>
      <c r="P3234" s="32"/>
      <c r="Q3234" s="32"/>
      <c r="R3234" s="33">
        <v>29805.46</v>
      </c>
      <c r="S3234" s="33">
        <v>29805.46</v>
      </c>
    </row>
    <row r="3235" spans="1:19">
      <c r="B3235" s="5">
        <v>2020</v>
      </c>
      <c r="C3235" s="32"/>
      <c r="D3235" s="32"/>
      <c r="E3235" s="32"/>
      <c r="F3235" s="32"/>
      <c r="G3235" s="32"/>
      <c r="H3235" s="32"/>
      <c r="I3235" s="32"/>
      <c r="J3235" s="32"/>
      <c r="K3235" s="32"/>
      <c r="L3235" s="32"/>
      <c r="M3235" s="32"/>
      <c r="N3235" s="32"/>
      <c r="O3235" s="32"/>
      <c r="P3235" s="32"/>
      <c r="Q3235" s="33">
        <v>17368.759999999998</v>
      </c>
      <c r="R3235" s="33">
        <v>17368.759999999998</v>
      </c>
      <c r="S3235" s="33">
        <v>17368.759999999998</v>
      </c>
    </row>
    <row r="3236" spans="1:19">
      <c r="A3236" s="36"/>
      <c r="B3236" s="5"/>
      <c r="C3236" s="32"/>
      <c r="D3236" s="32"/>
      <c r="E3236" s="32"/>
      <c r="F3236" s="32"/>
      <c r="G3236" s="32"/>
      <c r="H3236" s="32"/>
      <c r="I3236" s="32"/>
      <c r="J3236" s="32"/>
      <c r="K3236" s="32"/>
      <c r="L3236" s="32"/>
      <c r="M3236" s="32"/>
      <c r="N3236" s="32"/>
      <c r="O3236" s="32"/>
      <c r="P3236" s="33">
        <v>3632.31</v>
      </c>
      <c r="Q3236" s="33">
        <v>3632.31</v>
      </c>
      <c r="R3236" s="33">
        <v>3632.31</v>
      </c>
      <c r="S3236" s="33">
        <v>3632.31</v>
      </c>
    </row>
    <row r="3237" spans="1:19">
      <c r="A3237" s="36"/>
      <c r="B3237" s="5"/>
      <c r="C3237" s="32"/>
      <c r="D3237" s="32"/>
      <c r="E3237" s="32"/>
      <c r="F3237" s="32"/>
      <c r="G3237" s="32"/>
      <c r="H3237" s="32"/>
      <c r="I3237" s="32"/>
      <c r="J3237" s="32"/>
      <c r="K3237" s="32"/>
      <c r="L3237" s="32"/>
      <c r="M3237" s="32"/>
      <c r="N3237" s="32"/>
      <c r="O3237" s="33">
        <v>13624.77</v>
      </c>
      <c r="P3237" s="33">
        <v>13624.77</v>
      </c>
      <c r="Q3237" s="33">
        <v>13624.77</v>
      </c>
      <c r="R3237" s="33">
        <v>13624.77</v>
      </c>
      <c r="S3237" s="33">
        <v>13624.77</v>
      </c>
    </row>
    <row r="3238" spans="1:19">
      <c r="A3238" s="36"/>
      <c r="B3238" s="5"/>
      <c r="C3238" s="32"/>
      <c r="D3238" s="32"/>
      <c r="E3238" s="32"/>
      <c r="F3238" s="32"/>
      <c r="G3238" s="32"/>
      <c r="H3238" s="32"/>
      <c r="I3238" s="32"/>
      <c r="J3238" s="32"/>
      <c r="K3238" s="32"/>
      <c r="L3238" s="32"/>
      <c r="M3238" s="32"/>
      <c r="N3238" s="33">
        <v>32228.579999999998</v>
      </c>
      <c r="O3238" s="33">
        <v>32228.58</v>
      </c>
      <c r="P3238" s="33">
        <v>32228.58</v>
      </c>
      <c r="Q3238" s="33">
        <v>32228.58</v>
      </c>
      <c r="R3238" s="33">
        <v>32228.58</v>
      </c>
      <c r="S3238" s="33">
        <v>32228.58</v>
      </c>
    </row>
    <row r="3239" spans="1:19">
      <c r="B3239" s="5"/>
      <c r="C3239" s="32"/>
      <c r="D3239" s="32"/>
      <c r="E3239" s="32"/>
      <c r="F3239" s="32"/>
      <c r="G3239" s="32"/>
      <c r="H3239" s="32"/>
      <c r="I3239" s="32"/>
      <c r="J3239" s="32"/>
      <c r="K3239" s="32"/>
      <c r="L3239" s="32"/>
      <c r="M3239" s="33">
        <v>67408.81</v>
      </c>
      <c r="N3239" s="33">
        <v>67408.81</v>
      </c>
      <c r="O3239" s="33">
        <v>67408.81</v>
      </c>
      <c r="P3239" s="33">
        <v>67408.81</v>
      </c>
      <c r="Q3239" s="33">
        <v>67408.81</v>
      </c>
      <c r="R3239" s="33"/>
      <c r="S3239" s="33"/>
    </row>
    <row r="3240" spans="1:19">
      <c r="B3240" s="5"/>
      <c r="C3240" s="32"/>
      <c r="D3240" s="32"/>
      <c r="E3240" s="32"/>
      <c r="F3240" s="32"/>
      <c r="G3240" s="32"/>
      <c r="H3240" s="32"/>
      <c r="I3240" s="32"/>
      <c r="J3240" s="32"/>
      <c r="K3240" s="32"/>
      <c r="L3240" s="33">
        <v>54965.120000000003</v>
      </c>
      <c r="M3240" s="33">
        <v>54965.120000000003</v>
      </c>
      <c r="N3240" s="33">
        <v>54965.120000000003</v>
      </c>
      <c r="O3240" s="33">
        <v>54965.120000000003</v>
      </c>
      <c r="P3240" s="33">
        <v>54965.120000000003</v>
      </c>
      <c r="Q3240" s="33">
        <v>54965.120000000003</v>
      </c>
      <c r="R3240" s="33"/>
      <c r="S3240" s="33"/>
    </row>
    <row r="3241" spans="1:19">
      <c r="B3241" s="5"/>
      <c r="C3241" s="107"/>
      <c r="D3241" s="32"/>
      <c r="E3241" s="32"/>
      <c r="F3241" s="32"/>
      <c r="G3241" s="32"/>
      <c r="H3241" s="32"/>
      <c r="I3241" s="32"/>
      <c r="J3241" s="32"/>
      <c r="K3241" s="33"/>
      <c r="L3241" s="33">
        <v>0</v>
      </c>
      <c r="M3241" s="33">
        <v>0</v>
      </c>
      <c r="N3241" s="33">
        <v>0</v>
      </c>
      <c r="O3241" s="33">
        <v>0</v>
      </c>
      <c r="P3241" s="33">
        <v>0</v>
      </c>
      <c r="Q3241" s="33">
        <v>0</v>
      </c>
      <c r="R3241" s="33"/>
      <c r="S3241" s="33"/>
    </row>
    <row r="3242" spans="1:19">
      <c r="B3242" s="5"/>
      <c r="C3242" s="107"/>
      <c r="D3242" s="32"/>
      <c r="E3242" s="32"/>
      <c r="F3242" s="32"/>
      <c r="G3242" s="32"/>
      <c r="H3242" s="32"/>
      <c r="I3242" s="32"/>
      <c r="J3242" s="33"/>
      <c r="K3242" s="33"/>
      <c r="L3242" s="33">
        <v>0</v>
      </c>
      <c r="M3242" s="33">
        <v>0</v>
      </c>
      <c r="N3242" s="33">
        <v>0</v>
      </c>
      <c r="O3242" s="33">
        <v>0</v>
      </c>
      <c r="P3242" s="33">
        <v>0</v>
      </c>
      <c r="Q3242" s="33">
        <v>0</v>
      </c>
      <c r="R3242" s="33"/>
      <c r="S3242" s="33"/>
    </row>
    <row r="3243" spans="1:19">
      <c r="B3243" s="5"/>
      <c r="C3243" s="107"/>
      <c r="D3243" s="32"/>
      <c r="E3243" s="32"/>
      <c r="F3243" s="32"/>
      <c r="G3243" s="32"/>
      <c r="H3243" s="32"/>
      <c r="I3243" s="33"/>
      <c r="J3243" s="33"/>
      <c r="K3243" s="33"/>
      <c r="L3243" s="33">
        <v>0</v>
      </c>
      <c r="M3243" s="33">
        <v>0</v>
      </c>
      <c r="N3243" s="33">
        <v>0</v>
      </c>
      <c r="O3243" s="33">
        <v>0</v>
      </c>
      <c r="P3243" s="33">
        <v>0</v>
      </c>
      <c r="Q3243" s="33">
        <v>0</v>
      </c>
      <c r="R3243" s="33">
        <v>0</v>
      </c>
      <c r="S3243" s="33">
        <v>0</v>
      </c>
    </row>
    <row r="3244" spans="1:19">
      <c r="B3244" s="5"/>
      <c r="C3244" s="107"/>
      <c r="D3244" s="32"/>
      <c r="E3244" s="32"/>
      <c r="F3244" s="32"/>
      <c r="G3244" s="32"/>
      <c r="H3244" s="33"/>
      <c r="I3244" s="33"/>
      <c r="J3244" s="33"/>
      <c r="K3244" s="33"/>
      <c r="L3244" s="33">
        <v>0</v>
      </c>
      <c r="M3244" s="33">
        <v>0</v>
      </c>
      <c r="N3244" s="33">
        <v>0</v>
      </c>
      <c r="O3244" s="33">
        <v>0</v>
      </c>
      <c r="P3244" s="33">
        <v>0</v>
      </c>
      <c r="Q3244" s="33">
        <v>0</v>
      </c>
      <c r="R3244" s="33">
        <v>0</v>
      </c>
      <c r="S3244" s="33">
        <v>0</v>
      </c>
    </row>
    <row r="3245" spans="1:19">
      <c r="B3245" s="5"/>
      <c r="C3245" s="107"/>
      <c r="D3245" s="32"/>
      <c r="E3245" s="32"/>
      <c r="F3245" s="32"/>
      <c r="G3245" s="33"/>
      <c r="H3245" s="33"/>
      <c r="I3245" s="33"/>
      <c r="J3245" s="33"/>
      <c r="K3245" s="33"/>
      <c r="L3245" s="33">
        <v>10565</v>
      </c>
      <c r="M3245" s="33">
        <v>10565</v>
      </c>
      <c r="N3245" s="33">
        <v>10565</v>
      </c>
      <c r="O3245" s="33">
        <v>10565</v>
      </c>
      <c r="P3245" s="33">
        <v>10565</v>
      </c>
      <c r="Q3245" s="33">
        <v>10565</v>
      </c>
      <c r="R3245" s="33">
        <v>10565</v>
      </c>
      <c r="S3245" s="33">
        <v>10565</v>
      </c>
    </row>
    <row r="3246" spans="1:19">
      <c r="B3246" s="5"/>
      <c r="C3246" s="107"/>
      <c r="D3246" s="32"/>
      <c r="E3246" s="32"/>
      <c r="F3246" s="33"/>
      <c r="G3246" s="33"/>
      <c r="H3246" s="33"/>
      <c r="I3246" s="33"/>
      <c r="J3246" s="33"/>
      <c r="K3246" s="33"/>
      <c r="L3246" s="33">
        <v>23351</v>
      </c>
      <c r="M3246" s="33">
        <v>23351</v>
      </c>
      <c r="N3246" s="33">
        <v>23351</v>
      </c>
      <c r="O3246" s="33">
        <v>23351</v>
      </c>
      <c r="P3246" s="33">
        <v>23351</v>
      </c>
      <c r="Q3246" s="33">
        <v>23351</v>
      </c>
      <c r="R3246" s="33">
        <v>23351</v>
      </c>
      <c r="S3246" s="33">
        <v>23351</v>
      </c>
    </row>
    <row r="3247" spans="1:19">
      <c r="B3247" s="5"/>
      <c r="C3247" s="107"/>
      <c r="D3247" s="32"/>
      <c r="E3247" s="33"/>
      <c r="F3247" s="33"/>
      <c r="G3247" s="33"/>
      <c r="H3247" s="33"/>
      <c r="I3247" s="33"/>
      <c r="J3247" s="33"/>
      <c r="K3247" s="33"/>
      <c r="L3247" s="33">
        <v>0</v>
      </c>
      <c r="M3247" s="33">
        <v>0</v>
      </c>
      <c r="N3247" s="33">
        <v>0</v>
      </c>
      <c r="O3247" s="33">
        <v>0</v>
      </c>
      <c r="P3247" s="33">
        <v>0</v>
      </c>
      <c r="Q3247" s="33">
        <v>0</v>
      </c>
      <c r="R3247" s="33">
        <v>0</v>
      </c>
      <c r="S3247" s="33">
        <v>0</v>
      </c>
    </row>
    <row r="3248" spans="1:19">
      <c r="B3248" s="5"/>
      <c r="C3248" s="107"/>
      <c r="D3248" s="33"/>
      <c r="E3248" s="33"/>
      <c r="F3248" s="33"/>
      <c r="G3248" s="33"/>
      <c r="H3248" s="33"/>
      <c r="I3248" s="33"/>
      <c r="J3248" s="33"/>
      <c r="K3248" s="33"/>
      <c r="L3248" s="33">
        <v>0</v>
      </c>
      <c r="M3248" s="33">
        <v>0</v>
      </c>
      <c r="N3248" s="33">
        <v>0</v>
      </c>
      <c r="O3248" s="33">
        <v>0</v>
      </c>
      <c r="P3248" s="33">
        <v>0</v>
      </c>
      <c r="Q3248" s="33">
        <v>0</v>
      </c>
      <c r="R3248" s="33">
        <v>0</v>
      </c>
      <c r="S3248" s="33">
        <v>0</v>
      </c>
    </row>
    <row r="3249" spans="2:19">
      <c r="B3249" s="5"/>
      <c r="C3249" s="106"/>
      <c r="D3249" s="33"/>
      <c r="E3249" s="33"/>
      <c r="F3249" s="33"/>
      <c r="G3249" s="33"/>
      <c r="H3249" s="33"/>
      <c r="I3249" s="33"/>
      <c r="J3249" s="33"/>
      <c r="K3249" s="33"/>
      <c r="L3249" s="33">
        <v>0</v>
      </c>
      <c r="M3249" s="33">
        <v>0</v>
      </c>
      <c r="N3249" s="33">
        <v>0</v>
      </c>
      <c r="O3249" s="33">
        <v>0</v>
      </c>
      <c r="P3249" s="33">
        <v>0</v>
      </c>
      <c r="Q3249" s="33">
        <v>0</v>
      </c>
      <c r="R3249" s="33">
        <v>0</v>
      </c>
      <c r="S3249" s="33">
        <v>0</v>
      </c>
    </row>
    <row r="3250" spans="2:19">
      <c r="B3250" s="5"/>
      <c r="C3250" s="106"/>
      <c r="D3250" s="33"/>
      <c r="E3250" s="33"/>
      <c r="F3250" s="33"/>
      <c r="G3250" s="33"/>
      <c r="H3250" s="33"/>
      <c r="I3250" s="33"/>
      <c r="J3250" s="33"/>
      <c r="K3250" s="33"/>
      <c r="L3250" s="33">
        <v>8492</v>
      </c>
      <c r="M3250" s="33">
        <v>8492</v>
      </c>
      <c r="N3250" s="33">
        <v>8492</v>
      </c>
      <c r="O3250" s="33">
        <v>8492</v>
      </c>
      <c r="P3250" s="33">
        <v>8492</v>
      </c>
      <c r="Q3250" s="33">
        <v>8492</v>
      </c>
      <c r="R3250" s="33">
        <v>8492</v>
      </c>
      <c r="S3250" s="33">
        <v>8492</v>
      </c>
    </row>
    <row r="3251" spans="2:19">
      <c r="B3251" s="5"/>
      <c r="C3251" s="106"/>
      <c r="D3251" s="33"/>
      <c r="E3251" s="33"/>
      <c r="F3251" s="33"/>
      <c r="G3251" s="33"/>
      <c r="H3251" s="33"/>
      <c r="I3251" s="33"/>
      <c r="J3251" s="33"/>
      <c r="K3251" s="33"/>
      <c r="L3251" s="33">
        <v>0</v>
      </c>
      <c r="M3251" s="33">
        <v>0</v>
      </c>
      <c r="N3251" s="33">
        <v>0</v>
      </c>
      <c r="O3251" s="33">
        <v>0</v>
      </c>
      <c r="P3251" s="33">
        <v>0</v>
      </c>
      <c r="Q3251" s="33">
        <v>0</v>
      </c>
      <c r="R3251" s="33">
        <v>0</v>
      </c>
      <c r="S3251" s="33">
        <v>0</v>
      </c>
    </row>
    <row r="3252" spans="2:19">
      <c r="B3252" s="5"/>
      <c r="C3252" s="106"/>
      <c r="D3252" s="33"/>
      <c r="E3252" s="33"/>
      <c r="F3252" s="33"/>
      <c r="G3252" s="33"/>
      <c r="H3252" s="33"/>
      <c r="I3252" s="33"/>
      <c r="J3252" s="33"/>
      <c r="K3252" s="33"/>
      <c r="L3252" s="33">
        <v>0</v>
      </c>
      <c r="M3252" s="33">
        <v>0</v>
      </c>
      <c r="N3252" s="33">
        <v>0</v>
      </c>
      <c r="O3252" s="33">
        <v>0</v>
      </c>
      <c r="P3252" s="33">
        <v>0</v>
      </c>
      <c r="Q3252" s="33">
        <v>0</v>
      </c>
      <c r="R3252" s="33">
        <v>0</v>
      </c>
      <c r="S3252" s="33">
        <v>0</v>
      </c>
    </row>
    <row r="3253" spans="2:19">
      <c r="B3253" s="5"/>
      <c r="C3253" s="106"/>
      <c r="D3253" s="33"/>
      <c r="E3253" s="33"/>
      <c r="F3253" s="33"/>
      <c r="G3253" s="33"/>
      <c r="H3253" s="33"/>
      <c r="I3253" s="33"/>
      <c r="J3253" s="33"/>
      <c r="K3253" s="33"/>
      <c r="L3253" s="33">
        <v>0</v>
      </c>
      <c r="M3253" s="33">
        <v>0</v>
      </c>
      <c r="N3253" s="33">
        <v>0</v>
      </c>
      <c r="O3253" s="33">
        <v>0</v>
      </c>
      <c r="P3253" s="33">
        <v>0</v>
      </c>
      <c r="Q3253" s="33">
        <v>0</v>
      </c>
      <c r="R3253" s="33">
        <v>0</v>
      </c>
      <c r="S3253" s="33">
        <v>0</v>
      </c>
    </row>
    <row r="3254" spans="2:19">
      <c r="B3254" s="5"/>
      <c r="C3254" s="106"/>
      <c r="D3254" s="33"/>
      <c r="E3254" s="33"/>
      <c r="F3254" s="33"/>
      <c r="G3254" s="33"/>
      <c r="H3254" s="33"/>
      <c r="I3254" s="33"/>
      <c r="J3254" s="33"/>
      <c r="K3254" s="33"/>
      <c r="L3254" s="33">
        <v>6300</v>
      </c>
      <c r="M3254" s="33">
        <v>6300</v>
      </c>
      <c r="N3254" s="33">
        <v>6300</v>
      </c>
      <c r="O3254" s="33">
        <v>6300</v>
      </c>
      <c r="P3254" s="33">
        <v>6300</v>
      </c>
      <c r="Q3254" s="33">
        <v>6300</v>
      </c>
      <c r="R3254" s="33">
        <v>6300</v>
      </c>
      <c r="S3254" s="33">
        <v>6300</v>
      </c>
    </row>
    <row r="3255" spans="2:19">
      <c r="B3255" s="5"/>
      <c r="C3255" s="106"/>
      <c r="D3255" s="33"/>
      <c r="E3255" s="33"/>
      <c r="F3255" s="33"/>
      <c r="G3255" s="33"/>
      <c r="H3255" s="33"/>
      <c r="I3255" s="33"/>
      <c r="J3255" s="33"/>
      <c r="K3255" s="33"/>
      <c r="L3255" s="33">
        <v>19160</v>
      </c>
      <c r="M3255" s="33">
        <v>19160</v>
      </c>
      <c r="N3255" s="33">
        <v>19160</v>
      </c>
      <c r="O3255" s="33">
        <v>19160</v>
      </c>
      <c r="P3255" s="33">
        <v>19160</v>
      </c>
      <c r="Q3255" s="33">
        <v>19160</v>
      </c>
      <c r="R3255" s="33">
        <v>19160</v>
      </c>
      <c r="S3255" s="33">
        <v>19160</v>
      </c>
    </row>
    <row r="3256" spans="2:19">
      <c r="B3256" s="5"/>
      <c r="C3256" s="106"/>
      <c r="D3256" s="33"/>
      <c r="E3256" s="33"/>
      <c r="F3256" s="33"/>
      <c r="G3256" s="33"/>
      <c r="H3256" s="33"/>
      <c r="I3256" s="33"/>
      <c r="J3256" s="33"/>
      <c r="K3256" s="33"/>
      <c r="L3256" s="33">
        <v>66001</v>
      </c>
      <c r="M3256" s="33">
        <v>66001</v>
      </c>
      <c r="N3256" s="33">
        <v>66001</v>
      </c>
      <c r="O3256" s="33">
        <v>66001</v>
      </c>
      <c r="P3256" s="33">
        <v>66001</v>
      </c>
      <c r="Q3256" s="33">
        <v>66001</v>
      </c>
      <c r="R3256" s="33">
        <v>66001</v>
      </c>
      <c r="S3256" s="33">
        <v>66001</v>
      </c>
    </row>
    <row r="3257" spans="2:19">
      <c r="B3257" s="5"/>
      <c r="C3257" s="106"/>
      <c r="D3257" s="33"/>
      <c r="E3257" s="33"/>
      <c r="F3257" s="33"/>
      <c r="G3257" s="33"/>
      <c r="H3257" s="33"/>
      <c r="I3257" s="33"/>
      <c r="J3257" s="33"/>
      <c r="K3257" s="33"/>
      <c r="L3257" s="33">
        <v>77332</v>
      </c>
      <c r="M3257" s="33">
        <v>77332</v>
      </c>
      <c r="N3257" s="33">
        <v>77332</v>
      </c>
      <c r="O3257" s="33">
        <v>77332</v>
      </c>
      <c r="P3257" s="33">
        <v>77332</v>
      </c>
      <c r="Q3257" s="33">
        <v>77332</v>
      </c>
      <c r="R3257" s="33">
        <v>77332</v>
      </c>
      <c r="S3257" s="33">
        <v>77332</v>
      </c>
    </row>
    <row r="3258" spans="2:19">
      <c r="B3258" s="5"/>
      <c r="C3258" s="106"/>
      <c r="D3258" s="33"/>
      <c r="E3258" s="33"/>
      <c r="F3258" s="33"/>
      <c r="G3258" s="33"/>
      <c r="H3258" s="33"/>
      <c r="I3258" s="33"/>
      <c r="J3258" s="33"/>
      <c r="K3258" s="33"/>
      <c r="L3258" s="33">
        <v>45822</v>
      </c>
      <c r="M3258" s="33">
        <v>45822</v>
      </c>
      <c r="N3258" s="33">
        <v>45822</v>
      </c>
      <c r="O3258" s="33">
        <v>45822</v>
      </c>
      <c r="P3258" s="33">
        <v>45822</v>
      </c>
      <c r="Q3258" s="33">
        <v>45822</v>
      </c>
      <c r="R3258" s="33">
        <v>45822</v>
      </c>
      <c r="S3258" s="33">
        <v>45822</v>
      </c>
    </row>
    <row r="3259" spans="2:19">
      <c r="B3259" s="5"/>
      <c r="C3259" s="106"/>
      <c r="D3259" s="33"/>
      <c r="E3259" s="33"/>
      <c r="F3259" s="33"/>
      <c r="G3259" s="33"/>
      <c r="H3259" s="33"/>
      <c r="I3259" s="33"/>
      <c r="J3259" s="33"/>
      <c r="K3259" s="33"/>
      <c r="L3259" s="33">
        <v>40801</v>
      </c>
      <c r="M3259" s="33">
        <v>40801</v>
      </c>
      <c r="N3259" s="33">
        <v>40801</v>
      </c>
      <c r="O3259" s="33">
        <v>40801</v>
      </c>
      <c r="P3259" s="33">
        <v>40801</v>
      </c>
      <c r="Q3259" s="33">
        <v>40801</v>
      </c>
      <c r="R3259" s="33">
        <v>40801</v>
      </c>
      <c r="S3259" s="33">
        <v>40801</v>
      </c>
    </row>
    <row r="3260" spans="2:19">
      <c r="B3260" s="5"/>
      <c r="C3260" s="106"/>
      <c r="D3260" s="33"/>
      <c r="E3260" s="33"/>
      <c r="F3260" s="33"/>
      <c r="G3260" s="33"/>
      <c r="H3260" s="33"/>
      <c r="I3260" s="33"/>
      <c r="J3260" s="33"/>
      <c r="K3260" s="33"/>
      <c r="L3260" s="33">
        <v>72979</v>
      </c>
      <c r="M3260" s="33">
        <v>72979</v>
      </c>
      <c r="N3260" s="33">
        <v>72979</v>
      </c>
      <c r="O3260" s="33">
        <v>72979</v>
      </c>
      <c r="P3260" s="33">
        <v>72979</v>
      </c>
      <c r="Q3260" s="33">
        <v>72979</v>
      </c>
      <c r="R3260" s="33">
        <v>72979</v>
      </c>
      <c r="S3260" s="33">
        <v>72979</v>
      </c>
    </row>
    <row r="3261" spans="2:19">
      <c r="B3261" s="5"/>
      <c r="C3261" s="106"/>
      <c r="D3261" s="33"/>
      <c r="E3261" s="33"/>
      <c r="F3261" s="33"/>
      <c r="G3261" s="33"/>
      <c r="H3261" s="33"/>
      <c r="I3261" s="33"/>
      <c r="J3261" s="33"/>
      <c r="K3261" s="33"/>
      <c r="L3261" s="33">
        <v>24727</v>
      </c>
      <c r="M3261" s="33">
        <v>24727</v>
      </c>
      <c r="N3261" s="33">
        <v>24727</v>
      </c>
      <c r="O3261" s="33">
        <v>24727</v>
      </c>
      <c r="P3261" s="33">
        <v>24727</v>
      </c>
      <c r="Q3261" s="33">
        <v>24727</v>
      </c>
      <c r="R3261" s="33">
        <v>24727</v>
      </c>
      <c r="S3261" s="33">
        <v>24727</v>
      </c>
    </row>
    <row r="3262" spans="2:19">
      <c r="B3262" s="5"/>
      <c r="C3262" s="106"/>
      <c r="D3262" s="33"/>
      <c r="E3262" s="33"/>
      <c r="F3262" s="33"/>
      <c r="G3262" s="33"/>
      <c r="H3262" s="33"/>
      <c r="I3262" s="33"/>
      <c r="J3262" s="33"/>
      <c r="K3262" s="33"/>
      <c r="L3262" s="33">
        <v>120408</v>
      </c>
      <c r="M3262" s="33">
        <v>120408</v>
      </c>
      <c r="N3262" s="33">
        <v>120408</v>
      </c>
      <c r="O3262" s="33">
        <v>120408</v>
      </c>
      <c r="P3262" s="33">
        <v>120408</v>
      </c>
      <c r="Q3262" s="33">
        <v>120408</v>
      </c>
      <c r="R3262" s="33">
        <v>120408</v>
      </c>
      <c r="S3262" s="33">
        <v>120408</v>
      </c>
    </row>
    <row r="3263" spans="2:19">
      <c r="B3263" s="5"/>
      <c r="C3263" s="106"/>
      <c r="D3263" s="33"/>
      <c r="E3263" s="33"/>
      <c r="F3263" s="33"/>
      <c r="G3263" s="33"/>
      <c r="H3263" s="33"/>
      <c r="I3263" s="33"/>
      <c r="J3263" s="33"/>
      <c r="K3263" s="33"/>
      <c r="L3263" s="33">
        <v>7655</v>
      </c>
      <c r="M3263" s="33">
        <v>7655</v>
      </c>
      <c r="N3263" s="33">
        <v>7655</v>
      </c>
      <c r="O3263" s="33">
        <v>7655</v>
      </c>
      <c r="P3263" s="33">
        <v>7655</v>
      </c>
      <c r="Q3263" s="33">
        <v>7655</v>
      </c>
      <c r="R3263" s="33">
        <v>7655</v>
      </c>
      <c r="S3263" s="33">
        <v>7655</v>
      </c>
    </row>
    <row r="3264" spans="2:19">
      <c r="B3264" s="5"/>
      <c r="C3264" s="106"/>
      <c r="D3264" s="33"/>
      <c r="E3264" s="33"/>
      <c r="F3264" s="33"/>
      <c r="G3264" s="33"/>
      <c r="H3264" s="33"/>
      <c r="I3264" s="33"/>
      <c r="J3264" s="33"/>
      <c r="K3264" s="33"/>
      <c r="L3264" s="33">
        <v>33335</v>
      </c>
      <c r="M3264" s="33">
        <v>33335</v>
      </c>
      <c r="N3264" s="33">
        <v>33335</v>
      </c>
      <c r="O3264" s="33">
        <v>33335</v>
      </c>
      <c r="P3264" s="33">
        <v>33335</v>
      </c>
      <c r="Q3264" s="33">
        <v>33335</v>
      </c>
      <c r="R3264" s="33">
        <v>33335</v>
      </c>
      <c r="S3264" s="33">
        <v>33335</v>
      </c>
    </row>
    <row r="3265" spans="2:19">
      <c r="B3265" s="5"/>
      <c r="C3265" s="106"/>
      <c r="D3265" s="33"/>
      <c r="E3265" s="33"/>
      <c r="F3265" s="33"/>
      <c r="G3265" s="33"/>
      <c r="H3265" s="33"/>
      <c r="I3265" s="33"/>
      <c r="J3265" s="33"/>
      <c r="K3265" s="33"/>
      <c r="L3265" s="33">
        <v>27091</v>
      </c>
      <c r="M3265" s="33">
        <v>27091</v>
      </c>
      <c r="N3265" s="33">
        <v>27091</v>
      </c>
      <c r="O3265" s="33">
        <v>27091</v>
      </c>
      <c r="P3265" s="33">
        <v>27091</v>
      </c>
      <c r="Q3265" s="33">
        <v>27091</v>
      </c>
      <c r="R3265" s="33">
        <v>27091</v>
      </c>
      <c r="S3265" s="33">
        <v>27091</v>
      </c>
    </row>
    <row r="3266" spans="2:19">
      <c r="B3266" s="5"/>
      <c r="C3266" s="106"/>
      <c r="D3266" s="33"/>
      <c r="E3266" s="33"/>
      <c r="F3266" s="33"/>
      <c r="G3266" s="33"/>
      <c r="H3266" s="33"/>
      <c r="I3266" s="33"/>
      <c r="J3266" s="33"/>
      <c r="K3266" s="33"/>
      <c r="L3266" s="33">
        <v>222897</v>
      </c>
      <c r="M3266" s="33">
        <v>222897</v>
      </c>
      <c r="N3266" s="33">
        <v>222897</v>
      </c>
      <c r="O3266" s="33">
        <v>222897</v>
      </c>
      <c r="P3266" s="33">
        <v>222897</v>
      </c>
      <c r="Q3266" s="33">
        <v>222897</v>
      </c>
      <c r="R3266" s="33">
        <v>222897</v>
      </c>
      <c r="S3266" s="33">
        <v>222897</v>
      </c>
    </row>
    <row r="3267" spans="2:19">
      <c r="B3267" s="5"/>
      <c r="C3267" s="106"/>
      <c r="D3267" s="33"/>
      <c r="E3267" s="33"/>
      <c r="F3267" s="33"/>
      <c r="G3267" s="33"/>
      <c r="H3267" s="33"/>
      <c r="I3267" s="33"/>
      <c r="J3267" s="33"/>
      <c r="K3267" s="33"/>
      <c r="L3267" s="33">
        <v>6066</v>
      </c>
      <c r="M3267" s="33">
        <v>6066</v>
      </c>
      <c r="N3267" s="33">
        <v>6066</v>
      </c>
      <c r="O3267" s="33">
        <v>6066</v>
      </c>
      <c r="P3267" s="33">
        <v>6066</v>
      </c>
      <c r="Q3267" s="33">
        <v>6066</v>
      </c>
      <c r="R3267" s="33">
        <v>6066</v>
      </c>
      <c r="S3267" s="33">
        <v>6066</v>
      </c>
    </row>
    <row r="3268" spans="2:19">
      <c r="B3268" s="5"/>
      <c r="C3268" s="106"/>
      <c r="D3268" s="33"/>
      <c r="E3268" s="33"/>
      <c r="F3268" s="33"/>
      <c r="G3268" s="33"/>
      <c r="H3268" s="33"/>
      <c r="I3268" s="33"/>
      <c r="J3268" s="33"/>
      <c r="K3268" s="33"/>
      <c r="L3268" s="33">
        <v>45556</v>
      </c>
      <c r="M3268" s="33">
        <v>45556</v>
      </c>
      <c r="N3268" s="33">
        <v>45556</v>
      </c>
      <c r="O3268" s="33">
        <v>45556</v>
      </c>
      <c r="P3268" s="33">
        <v>45556</v>
      </c>
      <c r="Q3268" s="33">
        <v>45556</v>
      </c>
      <c r="R3268" s="33">
        <v>45556</v>
      </c>
      <c r="S3268" s="33">
        <v>45556</v>
      </c>
    </row>
    <row r="3269" spans="2:19">
      <c r="B3269" s="5"/>
      <c r="C3269" s="106"/>
      <c r="D3269" s="33"/>
      <c r="E3269" s="33"/>
      <c r="F3269" s="33"/>
      <c r="G3269" s="33"/>
      <c r="H3269" s="33"/>
      <c r="I3269" s="33"/>
      <c r="J3269" s="33"/>
      <c r="K3269" s="33"/>
      <c r="L3269" s="33"/>
      <c r="M3269" s="33"/>
      <c r="N3269" s="33"/>
      <c r="O3269" s="33"/>
      <c r="P3269" s="33"/>
      <c r="Q3269" s="33"/>
      <c r="R3269" s="33"/>
      <c r="S3269" s="33"/>
    </row>
    <row r="3270" spans="2:19">
      <c r="B3270" s="5"/>
      <c r="C3270" s="33"/>
      <c r="D3270" s="33"/>
      <c r="E3270" s="33"/>
      <c r="F3270" s="33"/>
      <c r="G3270" s="33"/>
      <c r="H3270" s="33"/>
      <c r="I3270" s="33"/>
      <c r="J3270" s="33"/>
      <c r="K3270" s="33"/>
      <c r="L3270" s="33"/>
      <c r="M3270" s="33"/>
      <c r="N3270" s="33"/>
      <c r="O3270" s="33"/>
      <c r="P3270" s="33"/>
      <c r="Q3270" s="33"/>
      <c r="R3270" s="33"/>
      <c r="S3270" s="33"/>
    </row>
    <row r="3271" spans="2:19">
      <c r="B3271" s="5"/>
      <c r="C3271" s="33"/>
      <c r="D3271" s="33"/>
      <c r="E3271" s="33"/>
      <c r="F3271" s="33"/>
      <c r="G3271" s="33"/>
      <c r="H3271" s="33"/>
      <c r="I3271" s="33"/>
      <c r="J3271" s="33"/>
      <c r="K3271" s="33"/>
      <c r="L3271" s="33"/>
      <c r="M3271" s="33"/>
      <c r="N3271" s="33"/>
      <c r="O3271" s="33"/>
      <c r="P3271" s="33"/>
      <c r="Q3271" s="33"/>
      <c r="R3271" s="33"/>
      <c r="S3271" s="33"/>
    </row>
    <row r="3272" spans="2:19">
      <c r="B3272" s="5"/>
      <c r="C3272" s="33"/>
      <c r="D3272" s="33"/>
      <c r="E3272" s="33"/>
      <c r="F3272" s="33"/>
      <c r="G3272" s="33"/>
      <c r="H3272" s="33"/>
      <c r="I3272" s="33"/>
      <c r="J3272" s="33"/>
      <c r="K3272" s="33"/>
      <c r="L3272" s="33"/>
      <c r="M3272" s="33"/>
      <c r="N3272" s="33"/>
      <c r="O3272" s="33"/>
      <c r="P3272" s="33"/>
      <c r="Q3272" s="33"/>
      <c r="R3272" s="33"/>
      <c r="S3272" s="33"/>
    </row>
    <row r="3273" spans="2:19">
      <c r="B3273" s="5"/>
      <c r="C3273" s="33"/>
      <c r="D3273" s="33"/>
      <c r="E3273" s="33"/>
      <c r="F3273" s="33"/>
      <c r="G3273" s="33"/>
      <c r="H3273" s="33"/>
      <c r="I3273" s="33"/>
      <c r="J3273" s="33"/>
      <c r="K3273" s="33"/>
      <c r="L3273" s="33"/>
      <c r="M3273" s="33"/>
      <c r="N3273" s="33"/>
      <c r="O3273" s="33"/>
      <c r="P3273" s="33"/>
      <c r="Q3273" s="33"/>
      <c r="R3273" s="33"/>
      <c r="S3273" s="33"/>
    </row>
    <row r="3274" spans="2:19">
      <c r="B3274" s="5"/>
      <c r="C3274" s="33"/>
      <c r="D3274" s="33"/>
      <c r="E3274" s="33"/>
      <c r="F3274" s="33"/>
      <c r="G3274" s="33"/>
      <c r="H3274" s="33"/>
      <c r="I3274" s="33"/>
      <c r="J3274" s="33"/>
      <c r="K3274" s="33"/>
      <c r="L3274" s="33"/>
      <c r="M3274" s="33"/>
      <c r="N3274" s="33"/>
      <c r="O3274" s="33"/>
      <c r="P3274" s="33"/>
      <c r="Q3274" s="33"/>
      <c r="R3274" s="33"/>
      <c r="S3274" s="33"/>
    </row>
    <row r="3275" spans="2:19">
      <c r="B3275" s="5"/>
      <c r="C3275" s="33"/>
      <c r="D3275" s="33"/>
      <c r="E3275" s="33"/>
      <c r="F3275" s="33"/>
      <c r="G3275" s="33"/>
      <c r="H3275" s="33"/>
      <c r="I3275" s="33"/>
      <c r="J3275" s="33"/>
      <c r="K3275" s="33"/>
      <c r="L3275" s="33"/>
      <c r="M3275" s="33"/>
      <c r="N3275" s="33"/>
      <c r="O3275" s="33"/>
      <c r="P3275" s="33"/>
      <c r="Q3275" s="33"/>
      <c r="R3275" s="33"/>
      <c r="S3275" s="33"/>
    </row>
    <row r="3276" spans="2:19">
      <c r="B3276" s="5"/>
      <c r="C3276" s="33"/>
      <c r="D3276" s="33"/>
      <c r="E3276" s="33"/>
      <c r="F3276" s="33"/>
      <c r="G3276" s="33"/>
      <c r="H3276" s="33"/>
      <c r="I3276" s="33"/>
      <c r="J3276" s="33"/>
      <c r="K3276" s="33"/>
      <c r="L3276" s="33"/>
      <c r="M3276" s="33"/>
      <c r="N3276" s="33"/>
      <c r="O3276" s="33"/>
      <c r="P3276" s="33"/>
      <c r="Q3276" s="33"/>
      <c r="R3276" s="33"/>
      <c r="S3276" s="33"/>
    </row>
    <row r="3277" spans="2:19">
      <c r="B3277" s="5"/>
      <c r="C3277" s="33"/>
      <c r="D3277" s="33"/>
      <c r="E3277" s="33"/>
      <c r="F3277" s="33"/>
      <c r="G3277" s="33"/>
      <c r="H3277" s="33"/>
      <c r="I3277" s="33"/>
      <c r="J3277" s="33"/>
      <c r="K3277" s="33"/>
      <c r="L3277" s="33"/>
      <c r="M3277" s="33"/>
      <c r="N3277" s="33"/>
      <c r="O3277" s="33"/>
      <c r="P3277" s="33"/>
      <c r="Q3277" s="33"/>
      <c r="R3277" s="33"/>
      <c r="S3277" s="33"/>
    </row>
    <row r="3278" spans="2:19">
      <c r="B3278" s="5"/>
      <c r="C3278" s="33"/>
      <c r="D3278" s="33"/>
      <c r="E3278" s="33"/>
      <c r="F3278" s="33"/>
      <c r="G3278" s="33"/>
      <c r="H3278" s="33"/>
      <c r="I3278" s="33"/>
      <c r="J3278" s="33"/>
      <c r="K3278" s="33"/>
      <c r="L3278" s="33"/>
      <c r="M3278" s="33"/>
      <c r="N3278" s="33"/>
      <c r="O3278" s="33"/>
      <c r="P3278" s="33"/>
      <c r="Q3278" s="33"/>
      <c r="R3278" s="33"/>
      <c r="S3278" s="33"/>
    </row>
    <row r="3279" spans="2:19">
      <c r="B3279" s="5"/>
      <c r="C3279" s="33"/>
      <c r="D3279" s="33"/>
      <c r="E3279" s="33"/>
      <c r="F3279" s="33"/>
      <c r="G3279" s="33"/>
      <c r="H3279" s="33"/>
      <c r="I3279" s="33"/>
      <c r="J3279" s="33"/>
      <c r="K3279" s="33"/>
      <c r="L3279" s="33"/>
      <c r="M3279" s="33"/>
      <c r="N3279" s="33"/>
      <c r="O3279" s="33"/>
      <c r="P3279" s="33"/>
      <c r="Q3279" s="33"/>
      <c r="R3279" s="33"/>
      <c r="S3279" s="33"/>
    </row>
    <row r="3280" spans="2:19">
      <c r="B3280" s="5"/>
      <c r="C3280" s="33"/>
      <c r="D3280" s="33"/>
      <c r="E3280" s="33"/>
      <c r="F3280" s="33"/>
      <c r="G3280" s="33"/>
      <c r="H3280" s="33"/>
      <c r="I3280" s="33"/>
      <c r="J3280" s="33"/>
      <c r="K3280" s="33"/>
      <c r="L3280" s="33"/>
      <c r="M3280" s="33"/>
      <c r="N3280" s="33"/>
      <c r="O3280" s="33"/>
      <c r="P3280" s="33"/>
      <c r="Q3280" s="33"/>
      <c r="R3280" s="33"/>
      <c r="S3280" s="33"/>
    </row>
    <row r="3281" spans="2:19">
      <c r="B3281" s="5"/>
      <c r="C3281" s="33"/>
      <c r="D3281" s="33"/>
      <c r="E3281" s="33"/>
      <c r="F3281" s="33"/>
      <c r="G3281" s="33"/>
      <c r="H3281" s="33"/>
      <c r="I3281" s="33"/>
      <c r="J3281" s="33"/>
      <c r="K3281" s="33"/>
      <c r="L3281" s="33"/>
      <c r="M3281" s="33"/>
      <c r="N3281" s="33"/>
      <c r="O3281" s="33"/>
      <c r="P3281" s="33"/>
      <c r="Q3281" s="33"/>
      <c r="R3281" s="33"/>
      <c r="S3281" s="33"/>
    </row>
    <row r="3282" spans="2:19">
      <c r="B3282" s="5"/>
      <c r="C3282" s="33"/>
      <c r="D3282" s="33"/>
      <c r="E3282" s="33"/>
      <c r="F3282" s="33"/>
      <c r="G3282" s="33"/>
      <c r="H3282" s="33"/>
      <c r="I3282" s="33"/>
      <c r="J3282" s="33"/>
      <c r="K3282" s="33"/>
      <c r="L3282" s="33"/>
      <c r="M3282" s="33"/>
      <c r="N3282" s="33"/>
      <c r="O3282" s="33"/>
      <c r="P3282" s="33"/>
      <c r="Q3282" s="33"/>
      <c r="R3282" s="33"/>
      <c r="S3282" s="33"/>
    </row>
    <row r="3283" spans="2:19">
      <c r="B3283" s="5"/>
      <c r="C3283" s="33"/>
      <c r="D3283" s="33"/>
      <c r="E3283" s="33"/>
      <c r="F3283" s="33"/>
      <c r="G3283" s="33"/>
      <c r="H3283" s="33"/>
      <c r="I3283" s="33"/>
      <c r="J3283" s="33"/>
      <c r="K3283" s="33"/>
      <c r="L3283" s="33"/>
      <c r="M3283" s="33"/>
      <c r="N3283" s="33"/>
      <c r="O3283" s="33"/>
      <c r="P3283" s="33"/>
      <c r="Q3283" s="33"/>
      <c r="R3283" s="33"/>
      <c r="S3283" s="33"/>
    </row>
    <row r="3284" spans="2:19">
      <c r="B3284" s="5"/>
      <c r="C3284" s="33"/>
      <c r="D3284" s="33"/>
      <c r="E3284" s="33"/>
      <c r="F3284" s="33"/>
      <c r="G3284" s="33"/>
      <c r="H3284" s="33"/>
      <c r="I3284" s="33"/>
      <c r="J3284" s="33"/>
      <c r="K3284" s="33"/>
      <c r="L3284" s="33"/>
      <c r="M3284" s="33"/>
      <c r="N3284" s="33"/>
      <c r="O3284" s="33"/>
      <c r="P3284" s="33"/>
      <c r="Q3284" s="33"/>
      <c r="R3284" s="33"/>
      <c r="S3284" s="33"/>
    </row>
    <row r="3285" spans="2:19">
      <c r="B3285" s="5"/>
      <c r="C3285" s="33"/>
      <c r="D3285" s="33"/>
      <c r="E3285" s="33"/>
      <c r="F3285" s="33"/>
      <c r="G3285" s="33"/>
      <c r="H3285" s="33"/>
      <c r="I3285" s="33"/>
      <c r="J3285" s="33"/>
      <c r="K3285" s="33"/>
      <c r="L3285" s="33"/>
      <c r="M3285" s="33"/>
      <c r="N3285" s="33"/>
      <c r="O3285" s="33"/>
      <c r="P3285" s="33"/>
      <c r="Q3285" s="33"/>
      <c r="R3285" s="33"/>
      <c r="S3285" s="33"/>
    </row>
    <row r="3286" spans="2:19">
      <c r="B3286" s="5"/>
      <c r="C3286" s="33"/>
      <c r="D3286" s="33"/>
      <c r="E3286" s="33"/>
      <c r="F3286" s="33"/>
      <c r="G3286" s="33"/>
      <c r="H3286" s="33"/>
      <c r="I3286" s="33"/>
      <c r="J3286" s="33"/>
      <c r="K3286" s="33"/>
      <c r="L3286" s="33"/>
      <c r="M3286" s="33"/>
      <c r="N3286" s="33"/>
      <c r="O3286" s="33"/>
      <c r="P3286" s="33"/>
      <c r="Q3286" s="33"/>
      <c r="R3286" s="33"/>
      <c r="S3286" s="33"/>
    </row>
    <row r="3287" spans="2:19">
      <c r="B3287" s="5"/>
      <c r="C3287" s="33"/>
      <c r="D3287" s="33"/>
      <c r="E3287" s="33"/>
      <c r="F3287" s="33"/>
      <c r="G3287" s="33"/>
      <c r="H3287" s="33"/>
      <c r="I3287" s="33"/>
      <c r="J3287" s="33"/>
      <c r="K3287" s="33"/>
      <c r="L3287" s="33"/>
      <c r="M3287" s="33"/>
      <c r="N3287" s="33"/>
      <c r="O3287" s="33"/>
      <c r="P3287" s="33"/>
      <c r="Q3287" s="33"/>
      <c r="R3287" s="33"/>
      <c r="S3287" s="33"/>
    </row>
    <row r="3288" spans="2:19">
      <c r="B3288" s="5"/>
      <c r="C3288" s="33"/>
      <c r="D3288" s="33"/>
      <c r="E3288" s="33"/>
      <c r="F3288" s="33"/>
      <c r="G3288" s="33"/>
      <c r="H3288" s="33"/>
      <c r="I3288" s="33"/>
      <c r="J3288" s="33"/>
      <c r="K3288" s="33"/>
      <c r="L3288" s="33"/>
      <c r="M3288" s="33"/>
      <c r="N3288" s="33"/>
      <c r="O3288" s="33"/>
      <c r="P3288" s="33"/>
      <c r="Q3288" s="33"/>
      <c r="R3288" s="33"/>
      <c r="S3288" s="33"/>
    </row>
    <row r="3289" spans="2:19">
      <c r="B3289" s="5"/>
      <c r="C3289" s="33"/>
      <c r="D3289" s="33"/>
      <c r="E3289" s="33"/>
      <c r="F3289" s="33"/>
      <c r="G3289" s="33"/>
      <c r="H3289" s="33"/>
      <c r="I3289" s="33"/>
      <c r="J3289" s="33"/>
      <c r="K3289" s="33"/>
      <c r="L3289" s="33"/>
      <c r="M3289" s="33"/>
      <c r="N3289" s="33"/>
      <c r="O3289" s="33"/>
      <c r="P3289" s="33"/>
      <c r="Q3289" s="33"/>
      <c r="R3289" s="33"/>
      <c r="S3289" s="33"/>
    </row>
    <row r="3290" spans="2:19">
      <c r="B3290" s="5"/>
      <c r="C3290" s="33"/>
      <c r="D3290" s="33"/>
      <c r="E3290" s="33"/>
      <c r="F3290" s="33"/>
      <c r="G3290" s="33"/>
      <c r="H3290" s="33"/>
      <c r="I3290" s="33"/>
      <c r="J3290" s="33"/>
      <c r="K3290" s="33"/>
      <c r="L3290" s="33"/>
      <c r="M3290" s="33"/>
      <c r="N3290" s="33"/>
      <c r="O3290" s="33"/>
      <c r="P3290" s="33"/>
      <c r="Q3290" s="33"/>
      <c r="R3290" s="33"/>
      <c r="S3290" s="33"/>
    </row>
    <row r="3291" spans="2:19">
      <c r="B3291" s="5"/>
      <c r="C3291" s="33"/>
      <c r="D3291" s="33"/>
      <c r="E3291" s="33"/>
      <c r="F3291" s="33"/>
      <c r="G3291" s="33"/>
      <c r="H3291" s="33"/>
      <c r="I3291" s="33"/>
      <c r="J3291" s="33"/>
      <c r="K3291" s="33"/>
      <c r="L3291" s="33"/>
      <c r="M3291" s="33"/>
      <c r="N3291" s="33"/>
      <c r="O3291" s="33"/>
      <c r="P3291" s="33"/>
      <c r="Q3291" s="33"/>
      <c r="R3291" s="33"/>
      <c r="S3291" s="33"/>
    </row>
    <row r="3292" spans="2:19">
      <c r="B3292" s="5"/>
      <c r="C3292" s="33"/>
      <c r="D3292" s="33"/>
      <c r="E3292" s="33"/>
      <c r="F3292" s="33"/>
      <c r="G3292" s="33"/>
      <c r="H3292" s="33"/>
      <c r="I3292" s="33"/>
      <c r="J3292" s="33"/>
      <c r="K3292" s="33"/>
      <c r="L3292" s="33"/>
      <c r="M3292" s="33"/>
      <c r="N3292" s="33"/>
      <c r="O3292" s="33"/>
      <c r="P3292" s="33"/>
      <c r="Q3292" s="33"/>
      <c r="R3292" s="33"/>
      <c r="S3292" s="33"/>
    </row>
    <row r="3293" spans="2:19">
      <c r="B3293" s="5"/>
      <c r="C3293" s="33"/>
      <c r="D3293" s="33"/>
      <c r="E3293" s="33"/>
      <c r="F3293" s="33"/>
      <c r="G3293" s="33"/>
      <c r="H3293" s="33"/>
      <c r="I3293" s="33"/>
      <c r="J3293" s="33"/>
      <c r="K3293" s="33"/>
      <c r="L3293" s="33"/>
      <c r="M3293" s="33"/>
      <c r="N3293" s="33"/>
      <c r="O3293" s="33"/>
      <c r="P3293" s="33"/>
      <c r="Q3293" s="33"/>
      <c r="R3293" s="33"/>
      <c r="S3293" s="33"/>
    </row>
    <row r="3294" spans="2:19">
      <c r="B3294" s="5"/>
      <c r="C3294" s="33"/>
      <c r="D3294" s="33"/>
      <c r="E3294" s="33"/>
      <c r="F3294" s="33"/>
      <c r="G3294" s="33"/>
      <c r="H3294" s="33"/>
      <c r="I3294" s="33"/>
      <c r="J3294" s="33"/>
      <c r="K3294" s="33"/>
      <c r="L3294" s="33"/>
      <c r="M3294" s="33"/>
      <c r="N3294" s="33"/>
      <c r="O3294" s="33"/>
      <c r="P3294" s="33"/>
      <c r="Q3294" s="33"/>
      <c r="R3294" s="33"/>
      <c r="S3294" s="33"/>
    </row>
    <row r="3295" spans="2:19">
      <c r="B3295" s="5"/>
      <c r="C3295" s="33"/>
      <c r="D3295" s="33"/>
      <c r="E3295" s="33"/>
      <c r="F3295" s="33"/>
      <c r="G3295" s="33"/>
      <c r="H3295" s="33"/>
      <c r="I3295" s="33"/>
      <c r="J3295" s="33"/>
      <c r="K3295" s="33"/>
      <c r="L3295" s="33"/>
      <c r="M3295" s="33"/>
      <c r="N3295" s="33"/>
      <c r="O3295" s="33"/>
      <c r="P3295" s="33"/>
      <c r="Q3295" s="33"/>
      <c r="R3295" s="33"/>
      <c r="S3295" s="33"/>
    </row>
    <row r="3296" spans="2:19">
      <c r="B3296" s="5"/>
      <c r="C3296" s="33"/>
      <c r="D3296" s="33"/>
      <c r="E3296" s="33"/>
      <c r="F3296" s="33"/>
      <c r="G3296" s="33"/>
      <c r="H3296" s="33"/>
      <c r="I3296" s="33"/>
      <c r="J3296" s="33"/>
      <c r="K3296" s="33"/>
      <c r="L3296" s="33"/>
      <c r="M3296" s="33"/>
      <c r="N3296" s="33"/>
      <c r="O3296" s="33"/>
      <c r="P3296" s="33"/>
      <c r="Q3296" s="33"/>
      <c r="R3296" s="33"/>
      <c r="S3296" s="33"/>
    </row>
    <row r="3297" spans="2:19">
      <c r="B3297" s="5"/>
      <c r="C3297" s="33"/>
      <c r="D3297" s="33"/>
      <c r="E3297" s="33"/>
      <c r="F3297" s="33"/>
      <c r="G3297" s="33"/>
      <c r="H3297" s="33"/>
      <c r="I3297" s="33"/>
      <c r="J3297" s="33"/>
      <c r="K3297" s="33"/>
      <c r="L3297" s="33"/>
      <c r="M3297" s="33"/>
      <c r="N3297" s="33"/>
      <c r="O3297" s="33"/>
      <c r="P3297" s="33"/>
      <c r="Q3297" s="33"/>
      <c r="R3297" s="33"/>
      <c r="S3297" s="33"/>
    </row>
    <row r="3298" spans="2:19">
      <c r="B3298" s="5"/>
      <c r="C3298" s="33"/>
      <c r="D3298" s="33"/>
      <c r="E3298" s="33"/>
      <c r="F3298" s="33"/>
      <c r="G3298" s="33"/>
      <c r="H3298" s="33"/>
      <c r="I3298" s="33"/>
      <c r="J3298" s="33"/>
      <c r="K3298" s="33"/>
      <c r="L3298" s="33"/>
      <c r="M3298" s="33"/>
      <c r="N3298" s="33"/>
      <c r="O3298" s="33"/>
      <c r="P3298" s="33"/>
      <c r="Q3298" s="33"/>
      <c r="R3298" s="33"/>
      <c r="S3298" s="33"/>
    </row>
    <row r="3299" spans="2:19">
      <c r="B3299" s="5"/>
      <c r="C3299" s="33"/>
      <c r="D3299" s="33"/>
      <c r="E3299" s="33"/>
      <c r="F3299" s="33"/>
      <c r="G3299" s="33"/>
      <c r="H3299" s="33"/>
      <c r="I3299" s="33"/>
      <c r="J3299" s="33"/>
      <c r="K3299" s="33"/>
      <c r="L3299" s="33"/>
      <c r="M3299" s="33"/>
      <c r="N3299" s="33"/>
      <c r="O3299" s="33"/>
      <c r="P3299" s="33"/>
      <c r="Q3299" s="33"/>
      <c r="R3299" s="33"/>
      <c r="S3299" s="33"/>
    </row>
    <row r="3300" spans="2:19">
      <c r="B3300" s="5"/>
      <c r="C3300" s="33"/>
      <c r="D3300" s="33"/>
      <c r="E3300" s="33"/>
      <c r="F3300" s="33"/>
      <c r="G3300" s="33"/>
      <c r="H3300" s="33"/>
      <c r="I3300" s="33"/>
      <c r="J3300" s="33"/>
      <c r="K3300" s="33"/>
      <c r="L3300" s="33"/>
      <c r="M3300" s="33"/>
      <c r="N3300" s="33"/>
      <c r="O3300" s="33"/>
      <c r="P3300" s="33"/>
      <c r="Q3300" s="33"/>
      <c r="R3300" s="33"/>
      <c r="S3300" s="33"/>
    </row>
    <row r="3301" spans="2:19">
      <c r="B3301" s="5"/>
      <c r="C3301" s="33"/>
      <c r="D3301" s="33"/>
      <c r="E3301" s="33"/>
      <c r="F3301" s="33"/>
      <c r="G3301" s="33"/>
      <c r="H3301" s="33"/>
      <c r="I3301" s="33"/>
      <c r="J3301" s="33"/>
      <c r="K3301" s="33"/>
      <c r="L3301" s="33"/>
      <c r="M3301" s="33"/>
      <c r="N3301" s="33"/>
      <c r="O3301" s="33"/>
      <c r="P3301" s="33"/>
      <c r="Q3301" s="33"/>
      <c r="R3301" s="33"/>
      <c r="S3301" s="33"/>
    </row>
    <row r="3302" spans="2:19">
      <c r="B3302" s="5"/>
      <c r="C3302" s="33"/>
      <c r="D3302" s="33"/>
      <c r="E3302" s="33"/>
      <c r="F3302" s="33"/>
      <c r="G3302" s="33"/>
      <c r="H3302" s="33"/>
      <c r="I3302" s="33"/>
      <c r="J3302" s="33"/>
      <c r="K3302" s="33"/>
      <c r="L3302" s="33"/>
      <c r="M3302" s="33"/>
      <c r="N3302" s="33"/>
      <c r="O3302" s="33"/>
      <c r="P3302" s="33"/>
      <c r="Q3302" s="33"/>
      <c r="R3302" s="33"/>
      <c r="S3302" s="33"/>
    </row>
    <row r="3303" spans="2:19">
      <c r="B3303" s="5"/>
      <c r="C3303" s="33"/>
      <c r="D3303" s="33"/>
      <c r="E3303" s="33"/>
      <c r="F3303" s="33"/>
      <c r="G3303" s="33"/>
      <c r="H3303" s="33"/>
      <c r="I3303" s="33"/>
      <c r="J3303" s="33"/>
      <c r="K3303" s="33"/>
      <c r="L3303" s="33"/>
      <c r="M3303" s="33"/>
      <c r="N3303" s="33"/>
      <c r="O3303" s="33"/>
      <c r="P3303" s="33"/>
      <c r="Q3303" s="33"/>
      <c r="R3303" s="33"/>
      <c r="S3303" s="33"/>
    </row>
    <row r="3304" spans="2:19">
      <c r="B3304" s="5"/>
      <c r="C3304" s="33"/>
      <c r="D3304" s="33"/>
      <c r="E3304" s="33"/>
      <c r="F3304" s="33"/>
      <c r="G3304" s="33"/>
      <c r="H3304" s="33"/>
      <c r="I3304" s="33"/>
      <c r="J3304" s="33"/>
      <c r="K3304" s="33"/>
      <c r="L3304" s="33"/>
      <c r="M3304" s="33"/>
      <c r="N3304" s="33"/>
      <c r="O3304" s="33"/>
      <c r="P3304" s="33"/>
      <c r="Q3304" s="33"/>
      <c r="R3304" s="33"/>
      <c r="S3304" s="33"/>
    </row>
    <row r="3305" spans="2:19">
      <c r="B3305" s="5"/>
      <c r="C3305" s="33"/>
      <c r="D3305" s="33"/>
      <c r="E3305" s="33"/>
      <c r="F3305" s="33"/>
      <c r="G3305" s="33"/>
      <c r="H3305" s="33"/>
      <c r="I3305" s="33"/>
      <c r="J3305" s="33"/>
      <c r="K3305" s="33"/>
      <c r="L3305" s="33"/>
      <c r="M3305" s="33"/>
      <c r="N3305" s="33"/>
      <c r="O3305" s="33"/>
      <c r="P3305" s="33"/>
      <c r="Q3305" s="33"/>
      <c r="R3305" s="33"/>
      <c r="S3305" s="33"/>
    </row>
    <row r="3306" spans="2:19">
      <c r="B3306" s="5"/>
      <c r="C3306" s="33"/>
      <c r="D3306" s="33"/>
      <c r="E3306" s="33"/>
      <c r="F3306" s="33"/>
      <c r="G3306" s="33"/>
      <c r="H3306" s="33"/>
      <c r="I3306" s="33"/>
      <c r="J3306" s="33"/>
      <c r="K3306" s="33"/>
      <c r="L3306" s="33"/>
      <c r="M3306" s="33"/>
      <c r="N3306" s="33"/>
      <c r="O3306" s="33"/>
      <c r="P3306" s="33"/>
      <c r="Q3306" s="33"/>
      <c r="R3306" s="33"/>
      <c r="S3306" s="33"/>
    </row>
    <row r="3307" spans="2:19">
      <c r="B3307" s="5"/>
      <c r="C3307" s="33"/>
      <c r="D3307" s="33"/>
      <c r="E3307" s="33"/>
      <c r="F3307" s="33"/>
      <c r="G3307" s="33"/>
      <c r="H3307" s="33"/>
      <c r="I3307" s="33"/>
      <c r="J3307" s="33"/>
      <c r="K3307" s="33"/>
      <c r="L3307" s="33"/>
      <c r="M3307" s="33"/>
      <c r="N3307" s="33"/>
      <c r="O3307" s="33"/>
      <c r="P3307" s="33"/>
      <c r="Q3307" s="33"/>
      <c r="R3307" s="33"/>
      <c r="S3307" s="33"/>
    </row>
    <row r="3308" spans="2:19">
      <c r="B3308" s="5"/>
      <c r="C3308" s="33"/>
      <c r="D3308" s="33"/>
      <c r="E3308" s="33"/>
      <c r="F3308" s="33"/>
      <c r="G3308" s="33"/>
      <c r="H3308" s="33"/>
      <c r="I3308" s="33"/>
      <c r="J3308" s="33"/>
      <c r="K3308" s="33"/>
      <c r="L3308" s="33"/>
      <c r="M3308" s="33"/>
      <c r="N3308" s="33"/>
      <c r="O3308" s="33"/>
      <c r="P3308" s="33"/>
      <c r="Q3308" s="33"/>
      <c r="R3308" s="33"/>
      <c r="S3308" s="33"/>
    </row>
    <row r="3309" spans="2:19">
      <c r="B3309" s="5"/>
      <c r="C3309" s="33"/>
      <c r="D3309" s="33"/>
      <c r="E3309" s="33"/>
      <c r="F3309" s="33"/>
      <c r="G3309" s="33"/>
      <c r="H3309" s="33"/>
      <c r="I3309" s="33"/>
      <c r="J3309" s="33"/>
      <c r="K3309" s="33"/>
      <c r="L3309" s="33"/>
      <c r="M3309" s="33"/>
      <c r="N3309" s="33"/>
      <c r="O3309" s="33"/>
      <c r="P3309" s="33"/>
      <c r="Q3309" s="33"/>
      <c r="R3309" s="33"/>
      <c r="S3309" s="33"/>
    </row>
    <row r="3310" spans="2:19">
      <c r="B3310" s="5"/>
      <c r="C3310" s="33"/>
      <c r="D3310" s="33"/>
      <c r="E3310" s="33"/>
      <c r="F3310" s="33"/>
      <c r="G3310" s="33"/>
      <c r="H3310" s="33"/>
      <c r="I3310" s="33"/>
      <c r="J3310" s="33"/>
      <c r="K3310" s="33"/>
      <c r="L3310" s="33"/>
      <c r="M3310" s="33"/>
      <c r="N3310" s="33"/>
      <c r="O3310" s="33"/>
      <c r="P3310" s="33"/>
      <c r="Q3310" s="33"/>
      <c r="R3310" s="33"/>
      <c r="S3310" s="33"/>
    </row>
    <row r="3311" spans="2:19">
      <c r="B3311" s="5"/>
      <c r="C3311" s="33"/>
      <c r="D3311" s="33"/>
      <c r="E3311" s="33"/>
      <c r="F3311" s="33"/>
      <c r="G3311" s="33"/>
      <c r="H3311" s="33"/>
      <c r="I3311" s="33"/>
      <c r="J3311" s="33"/>
      <c r="K3311" s="33"/>
      <c r="L3311" s="33"/>
      <c r="M3311" s="33"/>
      <c r="N3311" s="33"/>
      <c r="O3311" s="33"/>
      <c r="P3311" s="33"/>
      <c r="Q3311" s="33"/>
      <c r="R3311" s="33"/>
      <c r="S3311" s="33"/>
    </row>
    <row r="3312" spans="2:19">
      <c r="B3312" s="5"/>
      <c r="C3312" s="33"/>
      <c r="D3312" s="33"/>
      <c r="E3312" s="33"/>
      <c r="F3312" s="33"/>
      <c r="G3312" s="33"/>
      <c r="H3312" s="33"/>
      <c r="I3312" s="33"/>
      <c r="J3312" s="33"/>
      <c r="K3312" s="33"/>
      <c r="L3312" s="33"/>
      <c r="M3312" s="33"/>
      <c r="N3312" s="33"/>
      <c r="O3312" s="33"/>
      <c r="P3312" s="33"/>
      <c r="Q3312" s="33"/>
      <c r="R3312" s="33"/>
      <c r="S3312" s="33"/>
    </row>
    <row r="3313" spans="1:19">
      <c r="B3313" s="5"/>
      <c r="C3313" s="33"/>
      <c r="D3313" s="33"/>
      <c r="E3313" s="33"/>
      <c r="F3313" s="33"/>
      <c r="G3313" s="33"/>
      <c r="H3313" s="33"/>
      <c r="I3313" s="33"/>
      <c r="J3313" s="33"/>
      <c r="K3313" s="33"/>
      <c r="L3313" s="33"/>
      <c r="M3313" s="33"/>
      <c r="N3313" s="33"/>
      <c r="O3313" s="33"/>
      <c r="P3313" s="33"/>
      <c r="Q3313" s="33"/>
      <c r="R3313" s="33"/>
      <c r="S3313" s="33"/>
    </row>
    <row r="3314" spans="1:19">
      <c r="B3314" s="5"/>
      <c r="C3314" s="33"/>
      <c r="D3314" s="33"/>
      <c r="E3314" s="33"/>
      <c r="F3314" s="33"/>
      <c r="G3314" s="33"/>
      <c r="H3314" s="33"/>
      <c r="I3314" s="33"/>
      <c r="J3314" s="33"/>
      <c r="K3314" s="33"/>
      <c r="L3314" s="33"/>
      <c r="M3314" s="33"/>
      <c r="N3314" s="33"/>
      <c r="O3314" s="33"/>
      <c r="P3314" s="33"/>
      <c r="Q3314" s="33"/>
      <c r="R3314" s="33"/>
      <c r="S3314" s="33"/>
    </row>
    <row r="3315" spans="1:19">
      <c r="B3315" s="5"/>
      <c r="C3315" s="33"/>
      <c r="D3315" s="33"/>
      <c r="E3315" s="33"/>
      <c r="F3315" s="33"/>
      <c r="G3315" s="33"/>
      <c r="H3315" s="33"/>
      <c r="I3315" s="33"/>
      <c r="J3315" s="33"/>
      <c r="K3315" s="33"/>
      <c r="L3315" s="33"/>
      <c r="M3315" s="33"/>
      <c r="N3315" s="33"/>
      <c r="O3315" s="33"/>
      <c r="P3315" s="33"/>
      <c r="Q3315" s="33"/>
      <c r="R3315" s="33"/>
      <c r="S3315" s="33"/>
    </row>
    <row r="3316" spans="1:19">
      <c r="B3316" s="5"/>
      <c r="C3316" s="33"/>
      <c r="D3316" s="33"/>
      <c r="E3316" s="33"/>
      <c r="F3316" s="33"/>
      <c r="G3316" s="33"/>
      <c r="H3316" s="33"/>
      <c r="I3316" s="33"/>
      <c r="J3316" s="33"/>
      <c r="K3316" s="33"/>
      <c r="L3316" s="33"/>
      <c r="M3316" s="33"/>
      <c r="N3316" s="33"/>
      <c r="O3316" s="33"/>
      <c r="P3316" s="33"/>
      <c r="Q3316" s="33"/>
      <c r="R3316" s="33"/>
      <c r="S3316" s="33"/>
    </row>
    <row r="3317" spans="1:19">
      <c r="B3317" s="5"/>
      <c r="C3317" s="33"/>
      <c r="D3317" s="33"/>
      <c r="E3317" s="33"/>
      <c r="F3317" s="33"/>
      <c r="G3317" s="33"/>
      <c r="H3317" s="33"/>
      <c r="I3317" s="33"/>
      <c r="J3317" s="33"/>
      <c r="K3317" s="33"/>
      <c r="L3317" s="33"/>
      <c r="M3317" s="33"/>
      <c r="N3317" s="33"/>
      <c r="O3317" s="33"/>
      <c r="P3317" s="33"/>
      <c r="Q3317" s="33"/>
      <c r="R3317" s="33"/>
      <c r="S3317" s="33"/>
    </row>
    <row r="3318" spans="1:19">
      <c r="B3318" s="5"/>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913503.12</v>
      </c>
      <c r="M3326" s="10">
        <f>SUM(M3239:M3325)</f>
        <v>980911.92999999993</v>
      </c>
      <c r="N3326" s="10">
        <f>SUM(N3234:N3325)</f>
        <v>1013140.51</v>
      </c>
      <c r="O3326" s="10">
        <f>SUM(O3234:O3325)</f>
        <v>1026765.28</v>
      </c>
      <c r="P3326" s="10">
        <f>SUM(P3234:P3325)</f>
        <v>1030397.59</v>
      </c>
      <c r="Q3326" s="10">
        <f>SUM(Q3234:Q3325)</f>
        <v>1047766.35</v>
      </c>
      <c r="R3326" s="10">
        <f>SUM(R3233:R3325)</f>
        <v>955197.88</v>
      </c>
      <c r="S3326" s="10">
        <f>SUM(S3233:S3325)</f>
        <v>974416.65</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v>0</v>
      </c>
    </row>
    <row r="3329" spans="1:19">
      <c r="A3329" s="34"/>
      <c r="B3329" s="5">
        <v>2021</v>
      </c>
      <c r="C3329" s="32"/>
      <c r="D3329" s="32"/>
      <c r="E3329" s="32"/>
      <c r="F3329" s="32"/>
      <c r="G3329" s="32"/>
      <c r="H3329" s="32"/>
      <c r="I3329" s="32"/>
      <c r="J3329" s="32"/>
      <c r="K3329" s="32"/>
      <c r="L3329" s="32"/>
      <c r="M3329" s="32"/>
      <c r="N3329" s="32"/>
      <c r="O3329" s="32"/>
      <c r="P3329" s="32"/>
      <c r="Q3329" s="32"/>
      <c r="R3329" s="33">
        <v>0</v>
      </c>
      <c r="S3329" s="33">
        <v>0</v>
      </c>
    </row>
    <row r="3330" spans="1:19">
      <c r="B3330" s="5">
        <v>2020</v>
      </c>
      <c r="C3330" s="32"/>
      <c r="D3330" s="32"/>
      <c r="E3330" s="32"/>
      <c r="F3330" s="32"/>
      <c r="G3330" s="32"/>
      <c r="H3330" s="32"/>
      <c r="I3330" s="32"/>
      <c r="J3330" s="32"/>
      <c r="K3330" s="32"/>
      <c r="L3330" s="32"/>
      <c r="M3330" s="32"/>
      <c r="N3330" s="32"/>
      <c r="O3330" s="32"/>
      <c r="P3330" s="32"/>
      <c r="Q3330" s="33">
        <v>0</v>
      </c>
      <c r="R3330" s="33">
        <v>0</v>
      </c>
      <c r="S3330" s="33">
        <v>0</v>
      </c>
    </row>
    <row r="3331" spans="1:19">
      <c r="A3331" s="36"/>
      <c r="B3331" s="5">
        <v>2019</v>
      </c>
      <c r="C3331" s="32"/>
      <c r="D3331" s="32"/>
      <c r="E3331" s="32"/>
      <c r="F3331" s="32"/>
      <c r="G3331" s="32"/>
      <c r="H3331" s="32"/>
      <c r="I3331" s="32"/>
      <c r="J3331" s="32"/>
      <c r="K3331" s="32"/>
      <c r="L3331" s="32"/>
      <c r="M3331" s="32"/>
      <c r="N3331" s="32"/>
      <c r="O3331" s="32"/>
      <c r="P3331" s="33">
        <v>0</v>
      </c>
      <c r="Q3331" s="33">
        <v>0</v>
      </c>
      <c r="R3331" s="33">
        <v>0</v>
      </c>
      <c r="S3331" s="33">
        <v>0</v>
      </c>
    </row>
    <row r="3332" spans="1:19">
      <c r="A3332" s="36"/>
      <c r="B3332" s="5">
        <v>2018</v>
      </c>
      <c r="C3332" s="32"/>
      <c r="D3332" s="32"/>
      <c r="E3332" s="32"/>
      <c r="F3332" s="32"/>
      <c r="G3332" s="32"/>
      <c r="H3332" s="32"/>
      <c r="I3332" s="32"/>
      <c r="J3332" s="32"/>
      <c r="K3332" s="32"/>
      <c r="L3332" s="32"/>
      <c r="M3332" s="32"/>
      <c r="N3332" s="32"/>
      <c r="O3332" s="33">
        <v>0</v>
      </c>
      <c r="P3332" s="33">
        <v>0</v>
      </c>
      <c r="Q3332" s="33">
        <v>0</v>
      </c>
      <c r="R3332" s="33">
        <v>0</v>
      </c>
      <c r="S3332" s="33">
        <v>0</v>
      </c>
    </row>
    <row r="3333" spans="1:19">
      <c r="A3333" s="36"/>
      <c r="B3333" s="5">
        <v>2017</v>
      </c>
      <c r="C3333" s="32"/>
      <c r="D3333" s="32"/>
      <c r="E3333" s="32"/>
      <c r="F3333" s="32"/>
      <c r="G3333" s="32"/>
      <c r="H3333" s="32"/>
      <c r="I3333" s="32"/>
      <c r="J3333" s="32"/>
      <c r="K3333" s="32"/>
      <c r="L3333" s="32"/>
      <c r="M3333" s="32"/>
      <c r="N3333" s="33">
        <v>0</v>
      </c>
      <c r="O3333" s="33">
        <v>0</v>
      </c>
      <c r="P3333" s="33">
        <v>0</v>
      </c>
      <c r="Q3333" s="33">
        <v>0</v>
      </c>
      <c r="R3333" s="33">
        <v>0</v>
      </c>
      <c r="S3333" s="33">
        <v>0</v>
      </c>
    </row>
    <row r="3334" spans="1:19">
      <c r="B3334" s="5">
        <v>2016</v>
      </c>
      <c r="C3334" s="32"/>
      <c r="D3334" s="32"/>
      <c r="E3334" s="32"/>
      <c r="F3334" s="32"/>
      <c r="G3334" s="32"/>
      <c r="H3334" s="32"/>
      <c r="I3334" s="32"/>
      <c r="J3334" s="32"/>
      <c r="K3334" s="32"/>
      <c r="L3334" s="32"/>
      <c r="M3334" s="33">
        <v>0</v>
      </c>
      <c r="N3334" s="33">
        <v>0</v>
      </c>
      <c r="O3334" s="33">
        <v>0</v>
      </c>
      <c r="P3334" s="33">
        <v>0</v>
      </c>
      <c r="Q3334" s="33">
        <v>0</v>
      </c>
      <c r="R3334" s="33">
        <v>0</v>
      </c>
      <c r="S3334" s="33">
        <v>0</v>
      </c>
    </row>
    <row r="3335" spans="1:19">
      <c r="B3335" s="5">
        <v>2015</v>
      </c>
      <c r="C3335" s="32"/>
      <c r="D3335" s="32"/>
      <c r="E3335" s="32"/>
      <c r="F3335" s="32"/>
      <c r="G3335" s="32"/>
      <c r="H3335" s="32"/>
      <c r="I3335" s="32"/>
      <c r="J3335" s="32"/>
      <c r="K3335" s="32"/>
      <c r="L3335" s="33">
        <v>0</v>
      </c>
      <c r="M3335" s="33">
        <v>0</v>
      </c>
      <c r="N3335" s="33">
        <v>0</v>
      </c>
      <c r="O3335" s="33">
        <v>0</v>
      </c>
      <c r="P3335" s="33">
        <v>0</v>
      </c>
      <c r="Q3335" s="33">
        <v>0</v>
      </c>
      <c r="R3335" s="33">
        <v>0</v>
      </c>
      <c r="S3335" s="33">
        <v>0</v>
      </c>
    </row>
    <row r="3336" spans="1:19">
      <c r="B3336" s="5">
        <v>2014</v>
      </c>
      <c r="C3336" s="32"/>
      <c r="D3336" s="32"/>
      <c r="E3336" s="32"/>
      <c r="F3336" s="32"/>
      <c r="G3336" s="32"/>
      <c r="H3336" s="32"/>
      <c r="I3336" s="32"/>
      <c r="J3336" s="32"/>
      <c r="K3336" s="33"/>
      <c r="L3336" s="33">
        <v>0</v>
      </c>
      <c r="M3336" s="33">
        <v>0</v>
      </c>
      <c r="N3336" s="33">
        <v>0</v>
      </c>
      <c r="O3336" s="33">
        <v>0</v>
      </c>
      <c r="P3336" s="33">
        <v>0</v>
      </c>
      <c r="Q3336" s="33">
        <v>0</v>
      </c>
      <c r="R3336" s="33">
        <v>0</v>
      </c>
      <c r="S3336" s="33">
        <v>0</v>
      </c>
    </row>
    <row r="3337" spans="1:19">
      <c r="B3337" s="5">
        <v>2013</v>
      </c>
      <c r="C3337" s="32"/>
      <c r="D3337" s="32"/>
      <c r="E3337" s="32"/>
      <c r="F3337" s="32"/>
      <c r="G3337" s="32"/>
      <c r="H3337" s="32"/>
      <c r="I3337" s="32"/>
      <c r="J3337" s="33"/>
      <c r="K3337" s="33"/>
      <c r="L3337" s="33">
        <v>0</v>
      </c>
      <c r="M3337" s="33">
        <v>0</v>
      </c>
      <c r="N3337" s="33">
        <v>0</v>
      </c>
      <c r="O3337" s="33">
        <v>0</v>
      </c>
      <c r="P3337" s="33">
        <v>0</v>
      </c>
      <c r="Q3337" s="33">
        <v>0</v>
      </c>
      <c r="R3337" s="33">
        <v>0</v>
      </c>
      <c r="S3337" s="33">
        <v>0</v>
      </c>
    </row>
    <row r="3338" spans="1:19">
      <c r="B3338" s="5">
        <v>2012</v>
      </c>
      <c r="C3338" s="107"/>
      <c r="D3338" s="32"/>
      <c r="E3338" s="32"/>
      <c r="F3338" s="32"/>
      <c r="G3338" s="32"/>
      <c r="H3338" s="32"/>
      <c r="I3338" s="33"/>
      <c r="J3338" s="33"/>
      <c r="K3338" s="33"/>
      <c r="L3338" s="33">
        <v>1442</v>
      </c>
      <c r="M3338" s="33">
        <v>1442</v>
      </c>
      <c r="N3338" s="33">
        <v>1442</v>
      </c>
      <c r="O3338" s="33">
        <v>1442</v>
      </c>
      <c r="P3338" s="33">
        <v>1442</v>
      </c>
      <c r="Q3338" s="33">
        <v>1442</v>
      </c>
      <c r="R3338" s="33">
        <v>1442</v>
      </c>
      <c r="S3338" s="33">
        <v>1442</v>
      </c>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1442</v>
      </c>
      <c r="M3421" s="10">
        <f>SUM(M3334:M3420)</f>
        <v>1442</v>
      </c>
      <c r="N3421" s="10">
        <f>SUM(N3329:N3420)</f>
        <v>1442</v>
      </c>
      <c r="O3421" s="10">
        <f>SUM(O3329:O3420)</f>
        <v>1442</v>
      </c>
      <c r="P3421" s="10">
        <f>SUM(P3329:P3420)</f>
        <v>1442</v>
      </c>
      <c r="Q3421" s="10">
        <f>SUM(Q3329:Q3420)</f>
        <v>1442</v>
      </c>
      <c r="R3421" s="10">
        <f>SUM(R3328:R3420)</f>
        <v>1442</v>
      </c>
      <c r="S3421" s="10">
        <f>SUM(S3328:S3420)</f>
        <v>1442</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4" fitToHeight="0" orientation="portrait" r:id="rId1"/>
  <ignoredErrors>
    <ignoredError sqref="O2953:R2953 O2949:Q2949 O2950:P2950 O2951"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workbookViewId="0"/>
  </sheetViews>
  <sheetFormatPr baseColWidth="10"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2"/>
      <c r="D3" s="32"/>
      <c r="E3" s="32"/>
      <c r="F3" s="32"/>
      <c r="G3" s="32"/>
      <c r="H3" s="32"/>
      <c r="I3" s="32"/>
      <c r="J3" s="32"/>
      <c r="K3" s="32"/>
      <c r="L3" s="32"/>
      <c r="M3" s="32"/>
      <c r="N3" s="32"/>
      <c r="O3" s="32"/>
      <c r="P3" s="32"/>
      <c r="Q3" s="32"/>
      <c r="R3" s="61"/>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c r="R480" s="33"/>
      <c r="S480" s="33"/>
    </row>
    <row r="481" spans="1:19">
      <c r="A481" s="36"/>
      <c r="B481" s="5">
        <v>2019</v>
      </c>
      <c r="C481" s="32"/>
      <c r="D481" s="32"/>
      <c r="E481" s="32"/>
      <c r="F481" s="32"/>
      <c r="G481" s="32"/>
      <c r="H481" s="32"/>
      <c r="I481" s="32"/>
      <c r="J481" s="32"/>
      <c r="K481" s="32"/>
      <c r="L481" s="32"/>
      <c r="M481" s="32"/>
      <c r="N481" s="32"/>
      <c r="O481" s="32"/>
      <c r="P481" s="33"/>
      <c r="Q481" s="33"/>
      <c r="R481" s="33"/>
      <c r="S481" s="33"/>
    </row>
    <row r="482" spans="1:19">
      <c r="A482" s="36"/>
      <c r="B482" s="5">
        <v>2018</v>
      </c>
      <c r="C482" s="32"/>
      <c r="D482" s="32"/>
      <c r="E482" s="32"/>
      <c r="F482" s="32"/>
      <c r="G482" s="32"/>
      <c r="H482" s="32"/>
      <c r="I482" s="32"/>
      <c r="J482" s="32"/>
      <c r="K482" s="32"/>
      <c r="L482" s="32"/>
      <c r="M482" s="32"/>
      <c r="N482" s="32"/>
      <c r="O482" s="33"/>
      <c r="P482" s="33"/>
      <c r="Q482" s="33"/>
      <c r="R482" s="33"/>
      <c r="S482" s="33"/>
    </row>
    <row r="483" spans="1:19">
      <c r="A483" s="36"/>
      <c r="B483" s="5">
        <v>2017</v>
      </c>
      <c r="C483" s="32"/>
      <c r="D483" s="32"/>
      <c r="E483" s="32"/>
      <c r="F483" s="32"/>
      <c r="G483" s="32"/>
      <c r="H483" s="32"/>
      <c r="I483" s="32"/>
      <c r="J483" s="32"/>
      <c r="K483" s="32"/>
      <c r="L483" s="32"/>
      <c r="M483" s="32"/>
      <c r="N483" s="33"/>
      <c r="O483" s="33"/>
      <c r="P483" s="33"/>
      <c r="Q483" s="33"/>
      <c r="R483" s="33"/>
      <c r="S483" s="33"/>
    </row>
    <row r="484" spans="1:19">
      <c r="B484" s="5">
        <v>2016</v>
      </c>
      <c r="C484" s="32"/>
      <c r="D484" s="32"/>
      <c r="E484" s="32"/>
      <c r="F484" s="32"/>
      <c r="G484" s="32"/>
      <c r="H484" s="32"/>
      <c r="I484" s="32"/>
      <c r="J484" s="32"/>
      <c r="K484" s="32"/>
      <c r="L484" s="32"/>
      <c r="M484" s="33"/>
      <c r="N484" s="33"/>
      <c r="O484" s="33"/>
      <c r="P484" s="33"/>
      <c r="Q484" s="33"/>
      <c r="R484" s="33"/>
      <c r="S484" s="33"/>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c r="K487" s="33"/>
      <c r="L487" s="33"/>
      <c r="M487" s="33"/>
      <c r="N487" s="33"/>
      <c r="O487" s="33"/>
      <c r="P487" s="33"/>
      <c r="Q487" s="33"/>
      <c r="R487" s="33"/>
      <c r="S487" s="33"/>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33"/>
      <c r="I489" s="33"/>
      <c r="J489" s="33"/>
      <c r="K489" s="33"/>
      <c r="L489" s="33"/>
      <c r="M489" s="33"/>
      <c r="N489" s="33"/>
      <c r="O489" s="33"/>
      <c r="P489" s="33"/>
      <c r="Q489" s="33"/>
      <c r="R489" s="33"/>
      <c r="S489" s="33"/>
    </row>
    <row r="490" spans="1:19">
      <c r="B490" s="5">
        <v>2010</v>
      </c>
      <c r="C490" s="32"/>
      <c r="D490" s="32"/>
      <c r="E490" s="32"/>
      <c r="F490" s="32"/>
      <c r="G490" s="33"/>
      <c r="H490" s="33"/>
      <c r="I490" s="33"/>
      <c r="J490" s="33"/>
      <c r="K490" s="33"/>
      <c r="L490" s="33"/>
      <c r="M490" s="33"/>
      <c r="N490" s="33"/>
      <c r="O490" s="33"/>
      <c r="P490" s="33"/>
      <c r="Q490" s="33"/>
      <c r="R490" s="33"/>
      <c r="S490" s="33"/>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c r="D494" s="33"/>
      <c r="E494" s="33"/>
      <c r="F494" s="33"/>
      <c r="G494" s="33"/>
      <c r="H494" s="33"/>
      <c r="I494" s="33"/>
      <c r="J494" s="33"/>
      <c r="K494" s="33"/>
      <c r="L494" s="33"/>
      <c r="M494" s="33"/>
      <c r="N494" s="33"/>
      <c r="O494" s="33"/>
      <c r="P494" s="33"/>
      <c r="Q494" s="33"/>
      <c r="R494" s="33"/>
      <c r="S494" s="33"/>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c r="D497" s="33"/>
      <c r="E497" s="33"/>
      <c r="F497" s="33"/>
      <c r="G497" s="33"/>
      <c r="H497" s="33"/>
      <c r="I497" s="33"/>
      <c r="J497" s="33"/>
      <c r="K497" s="33"/>
      <c r="L497" s="33"/>
      <c r="M497" s="33"/>
      <c r="N497" s="33"/>
      <c r="O497" s="33"/>
      <c r="P497" s="33"/>
      <c r="Q497" s="33"/>
      <c r="R497" s="33"/>
      <c r="S497" s="33"/>
    </row>
    <row r="498" spans="2:19">
      <c r="B498" s="5">
        <v>2002</v>
      </c>
      <c r="C498" s="33"/>
      <c r="D498" s="33"/>
      <c r="E498" s="33"/>
      <c r="F498" s="33"/>
      <c r="G498" s="33"/>
      <c r="H498" s="33"/>
      <c r="I498" s="33"/>
      <c r="J498" s="33"/>
      <c r="K498" s="33"/>
      <c r="L498" s="33"/>
      <c r="M498" s="33"/>
      <c r="N498" s="33"/>
      <c r="O498" s="33"/>
      <c r="P498" s="33"/>
      <c r="Q498" s="33"/>
      <c r="R498" s="33"/>
      <c r="S498" s="33"/>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33"/>
    </row>
    <row r="574" spans="1:19">
      <c r="A574" s="34"/>
      <c r="B574" s="5">
        <v>2021</v>
      </c>
      <c r="C574" s="32"/>
      <c r="D574" s="32"/>
      <c r="E574" s="32"/>
      <c r="F574" s="32"/>
      <c r="G574" s="32"/>
      <c r="H574" s="32"/>
      <c r="I574" s="32"/>
      <c r="J574" s="32"/>
      <c r="K574" s="32"/>
      <c r="L574" s="32"/>
      <c r="M574" s="32"/>
      <c r="N574" s="32"/>
      <c r="O574" s="32"/>
      <c r="P574" s="32"/>
      <c r="Q574" s="32"/>
      <c r="R574" s="33"/>
      <c r="S574" s="33"/>
    </row>
    <row r="575" spans="1:19">
      <c r="B575" s="5">
        <v>2020</v>
      </c>
      <c r="C575" s="32"/>
      <c r="D575" s="32"/>
      <c r="E575" s="32"/>
      <c r="F575" s="32"/>
      <c r="G575" s="32"/>
      <c r="H575" s="32"/>
      <c r="I575" s="32"/>
      <c r="J575" s="32"/>
      <c r="K575" s="32"/>
      <c r="L575" s="32"/>
      <c r="M575" s="32"/>
      <c r="N575" s="32"/>
      <c r="O575" s="32"/>
      <c r="P575" s="32"/>
      <c r="Q575" s="33"/>
      <c r="R575" s="33"/>
      <c r="S575" s="33"/>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33"/>
      <c r="O578" s="33"/>
      <c r="P578" s="33"/>
      <c r="Q578" s="33"/>
      <c r="R578" s="33"/>
      <c r="S578" s="33"/>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c r="K582" s="33"/>
      <c r="L582" s="33"/>
      <c r="M582" s="33"/>
      <c r="N582" s="33"/>
      <c r="O582" s="33"/>
      <c r="P582" s="33"/>
      <c r="Q582" s="33"/>
      <c r="R582" s="33"/>
      <c r="S582" s="33"/>
    </row>
    <row r="583" spans="1:19">
      <c r="B583" s="5">
        <v>2012</v>
      </c>
      <c r="C583" s="32"/>
      <c r="D583" s="32"/>
      <c r="E583" s="32"/>
      <c r="F583" s="32"/>
      <c r="G583" s="32"/>
      <c r="H583" s="32"/>
      <c r="I583" s="33"/>
      <c r="J583" s="33"/>
      <c r="K583" s="33"/>
      <c r="L583" s="33"/>
      <c r="M583" s="33"/>
      <c r="N583" s="33"/>
      <c r="O583" s="33"/>
      <c r="P583" s="33"/>
      <c r="Q583" s="33"/>
      <c r="R583" s="33"/>
      <c r="S583" s="33"/>
    </row>
    <row r="584" spans="1:19">
      <c r="B584" s="5">
        <v>2011</v>
      </c>
      <c r="C584" s="32"/>
      <c r="D584" s="32"/>
      <c r="E584" s="32"/>
      <c r="F584" s="32"/>
      <c r="G584" s="32"/>
      <c r="H584" s="33"/>
      <c r="I584" s="33"/>
      <c r="J584" s="33"/>
      <c r="K584" s="33"/>
      <c r="L584" s="33"/>
      <c r="M584" s="33"/>
      <c r="N584" s="33"/>
      <c r="O584" s="33"/>
      <c r="P584" s="33"/>
      <c r="Q584" s="33"/>
      <c r="R584" s="33"/>
      <c r="S584" s="33"/>
    </row>
    <row r="585" spans="1:19">
      <c r="B585" s="5">
        <v>2010</v>
      </c>
      <c r="C585" s="32"/>
      <c r="D585" s="32"/>
      <c r="E585" s="32"/>
      <c r="F585" s="32"/>
      <c r="G585" s="33"/>
      <c r="H585" s="33"/>
      <c r="I585" s="33"/>
      <c r="J585" s="33"/>
      <c r="K585" s="33"/>
      <c r="L585" s="33"/>
      <c r="M585" s="33"/>
      <c r="N585" s="33"/>
      <c r="O585" s="33"/>
      <c r="P585" s="33"/>
      <c r="Q585" s="33"/>
      <c r="R585" s="33"/>
      <c r="S585" s="33"/>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c r="D589" s="33"/>
      <c r="E589" s="33"/>
      <c r="F589" s="33"/>
      <c r="G589" s="33"/>
      <c r="H589" s="33"/>
      <c r="I589" s="33"/>
      <c r="J589" s="33"/>
      <c r="K589" s="33"/>
      <c r="L589" s="33"/>
      <c r="M589" s="33"/>
      <c r="N589" s="33"/>
      <c r="O589" s="33"/>
      <c r="P589" s="33"/>
      <c r="Q589" s="33"/>
      <c r="R589" s="33"/>
      <c r="S589" s="33"/>
    </row>
    <row r="590" spans="1:19">
      <c r="B590" s="5">
        <v>2005</v>
      </c>
      <c r="C590" s="33"/>
      <c r="D590" s="33"/>
      <c r="E590" s="33"/>
      <c r="F590" s="33"/>
      <c r="G590" s="33"/>
      <c r="H590" s="33"/>
      <c r="I590" s="33"/>
      <c r="J590" s="33"/>
      <c r="K590" s="33"/>
      <c r="L590" s="33"/>
      <c r="M590" s="33"/>
      <c r="N590" s="33"/>
      <c r="O590" s="33"/>
      <c r="P590" s="33"/>
      <c r="Q590" s="33"/>
      <c r="R590" s="33"/>
      <c r="S590" s="33"/>
    </row>
    <row r="591" spans="1:19">
      <c r="B591" s="5">
        <v>2004</v>
      </c>
      <c r="C591" s="33"/>
      <c r="D591" s="33"/>
      <c r="E591" s="33"/>
      <c r="F591" s="33"/>
      <c r="G591" s="33"/>
      <c r="H591" s="33"/>
      <c r="I591" s="33"/>
      <c r="J591" s="33"/>
      <c r="K591" s="33"/>
      <c r="L591" s="33"/>
      <c r="M591" s="33"/>
      <c r="N591" s="33"/>
      <c r="O591" s="33"/>
      <c r="P591" s="33"/>
      <c r="Q591" s="33"/>
      <c r="R591" s="33"/>
      <c r="S591" s="33"/>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c r="D593" s="33"/>
      <c r="E593" s="33"/>
      <c r="F593" s="33"/>
      <c r="G593" s="33"/>
      <c r="H593" s="33"/>
      <c r="I593" s="33"/>
      <c r="J593" s="33"/>
      <c r="K593" s="33"/>
      <c r="L593" s="33"/>
      <c r="M593" s="33"/>
      <c r="N593" s="33"/>
      <c r="O593" s="33"/>
      <c r="P593" s="33"/>
      <c r="Q593" s="33"/>
      <c r="R593" s="33"/>
      <c r="S593" s="33"/>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c r="D598" s="33"/>
      <c r="E598" s="33"/>
      <c r="F598" s="33"/>
      <c r="G598" s="33"/>
      <c r="H598" s="33"/>
      <c r="I598" s="33"/>
      <c r="J598" s="33"/>
      <c r="K598" s="33"/>
      <c r="L598" s="33"/>
      <c r="M598" s="33"/>
      <c r="N598" s="33"/>
      <c r="O598" s="33"/>
      <c r="P598" s="33"/>
      <c r="Q598" s="33"/>
      <c r="R598" s="33"/>
      <c r="S598" s="33"/>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33"/>
      <c r="R765" s="33"/>
      <c r="S765" s="33"/>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33"/>
      <c r="M770" s="33"/>
      <c r="N770" s="33"/>
      <c r="O770" s="33"/>
      <c r="P770" s="33"/>
      <c r="Q770" s="33"/>
      <c r="R770" s="33"/>
      <c r="S770" s="33"/>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row>
    <row r="859" spans="1:19">
      <c r="A859" s="34"/>
      <c r="B859" s="5">
        <v>2021</v>
      </c>
      <c r="C859" s="32"/>
      <c r="D859" s="32"/>
      <c r="E859" s="32"/>
      <c r="F859" s="32"/>
      <c r="G859" s="32"/>
      <c r="H859" s="32"/>
      <c r="I859" s="32"/>
      <c r="J859" s="32"/>
      <c r="K859" s="32"/>
      <c r="L859" s="32"/>
      <c r="M859" s="32"/>
      <c r="N859" s="32"/>
      <c r="O859" s="32"/>
      <c r="P859" s="32"/>
      <c r="Q859" s="32"/>
      <c r="R859" s="33"/>
      <c r="S859" s="33"/>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33"/>
      <c r="P862" s="33"/>
      <c r="Q862" s="33"/>
      <c r="R862" s="33"/>
      <c r="S862" s="33"/>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2"/>
      <c r="D1903" s="32"/>
      <c r="E1903" s="32"/>
      <c r="F1903" s="32"/>
      <c r="G1903" s="32"/>
      <c r="H1903" s="32"/>
      <c r="I1903" s="32"/>
      <c r="J1903" s="32"/>
      <c r="K1903" s="32"/>
      <c r="L1903" s="32"/>
      <c r="M1903" s="32"/>
      <c r="N1903" s="32"/>
      <c r="O1903" s="32"/>
      <c r="P1903" s="32"/>
      <c r="Q1903" s="32"/>
      <c r="R1903" s="61"/>
      <c r="S1903" s="33"/>
    </row>
    <row r="1904" spans="1:19">
      <c r="A1904" s="34"/>
      <c r="B1904" s="5">
        <v>2021</v>
      </c>
      <c r="C1904" s="32"/>
      <c r="D1904" s="32"/>
      <c r="E1904" s="32"/>
      <c r="F1904" s="32"/>
      <c r="G1904" s="32"/>
      <c r="H1904" s="32"/>
      <c r="I1904" s="32"/>
      <c r="J1904" s="32"/>
      <c r="K1904" s="32"/>
      <c r="L1904" s="32"/>
      <c r="M1904" s="32"/>
      <c r="N1904" s="32"/>
      <c r="O1904" s="32"/>
      <c r="P1904" s="32"/>
      <c r="Q1904" s="32"/>
      <c r="R1904" s="33"/>
      <c r="S1904" s="33"/>
    </row>
    <row r="1905" spans="1:19">
      <c r="B1905" s="5">
        <v>2020</v>
      </c>
      <c r="C1905" s="32"/>
      <c r="D1905" s="32"/>
      <c r="E1905" s="32"/>
      <c r="F1905" s="32"/>
      <c r="G1905" s="32"/>
      <c r="H1905" s="32"/>
      <c r="I1905" s="32"/>
      <c r="J1905" s="32"/>
      <c r="K1905" s="32"/>
      <c r="L1905" s="32"/>
      <c r="M1905" s="32"/>
      <c r="N1905" s="32"/>
      <c r="O1905" s="32"/>
      <c r="P1905" s="32"/>
      <c r="Q1905" s="33"/>
      <c r="R1905" s="33"/>
      <c r="S1905" s="33"/>
    </row>
    <row r="1906" spans="1:19">
      <c r="A1906" s="36"/>
      <c r="B1906" s="5">
        <v>2019</v>
      </c>
      <c r="C1906" s="32"/>
      <c r="D1906" s="32"/>
      <c r="E1906" s="32"/>
      <c r="F1906" s="32"/>
      <c r="G1906" s="32"/>
      <c r="H1906" s="32"/>
      <c r="I1906" s="32"/>
      <c r="J1906" s="32"/>
      <c r="K1906" s="32"/>
      <c r="L1906" s="32"/>
      <c r="M1906" s="32"/>
      <c r="N1906" s="32"/>
      <c r="O1906" s="32"/>
      <c r="P1906" s="33"/>
      <c r="Q1906" s="33"/>
      <c r="R1906" s="33"/>
      <c r="S1906" s="33"/>
    </row>
    <row r="1907" spans="1:19">
      <c r="A1907" s="36"/>
      <c r="B1907" s="5">
        <v>2018</v>
      </c>
      <c r="C1907" s="32"/>
      <c r="D1907" s="32"/>
      <c r="E1907" s="32"/>
      <c r="F1907" s="32"/>
      <c r="G1907" s="32"/>
      <c r="H1907" s="32"/>
      <c r="I1907" s="32"/>
      <c r="J1907" s="32"/>
      <c r="K1907" s="32"/>
      <c r="L1907" s="32"/>
      <c r="M1907" s="32"/>
      <c r="N1907" s="32"/>
      <c r="O1907" s="33"/>
      <c r="P1907" s="33"/>
      <c r="Q1907" s="33"/>
      <c r="R1907" s="33"/>
      <c r="S1907" s="33"/>
    </row>
    <row r="1908" spans="1:19">
      <c r="A1908" s="36"/>
      <c r="B1908" s="5">
        <v>2017</v>
      </c>
      <c r="C1908" s="32"/>
      <c r="D1908" s="32"/>
      <c r="E1908" s="32"/>
      <c r="F1908" s="32"/>
      <c r="G1908" s="32"/>
      <c r="H1908" s="32"/>
      <c r="I1908" s="32"/>
      <c r="J1908" s="32"/>
      <c r="K1908" s="32"/>
      <c r="L1908" s="32"/>
      <c r="M1908" s="32"/>
      <c r="N1908" s="33"/>
      <c r="O1908" s="33"/>
      <c r="P1908" s="33"/>
      <c r="Q1908" s="33"/>
      <c r="R1908" s="33"/>
      <c r="S1908" s="33"/>
    </row>
    <row r="1909" spans="1:19">
      <c r="B1909" s="5">
        <v>2016</v>
      </c>
      <c r="C1909" s="32"/>
      <c r="D1909" s="32"/>
      <c r="E1909" s="32"/>
      <c r="F1909" s="32"/>
      <c r="G1909" s="32"/>
      <c r="H1909" s="32"/>
      <c r="I1909" s="32"/>
      <c r="J1909" s="32"/>
      <c r="K1909" s="32"/>
      <c r="L1909" s="32"/>
      <c r="M1909" s="33"/>
      <c r="N1909" s="33"/>
      <c r="O1909" s="33"/>
      <c r="P1909" s="33"/>
      <c r="Q1909" s="33"/>
      <c r="R1909" s="33"/>
      <c r="S1909" s="33"/>
    </row>
    <row r="1910" spans="1:19">
      <c r="B1910" s="5">
        <v>2015</v>
      </c>
      <c r="C1910" s="32"/>
      <c r="D1910" s="32"/>
      <c r="E1910" s="32"/>
      <c r="F1910" s="32"/>
      <c r="G1910" s="32"/>
      <c r="H1910" s="32"/>
      <c r="I1910" s="32"/>
      <c r="J1910" s="32"/>
      <c r="K1910" s="32"/>
      <c r="L1910" s="33"/>
      <c r="M1910" s="33"/>
      <c r="N1910" s="33"/>
      <c r="O1910" s="33"/>
      <c r="P1910" s="33"/>
      <c r="Q1910" s="33"/>
      <c r="R1910" s="33"/>
      <c r="S1910" s="33"/>
    </row>
    <row r="1911" spans="1:19">
      <c r="B1911" s="5">
        <v>2014</v>
      </c>
      <c r="C1911" s="32"/>
      <c r="D1911" s="32"/>
      <c r="E1911" s="32"/>
      <c r="F1911" s="32"/>
      <c r="G1911" s="32"/>
      <c r="H1911" s="32"/>
      <c r="I1911" s="32"/>
      <c r="J1911" s="32"/>
      <c r="K1911" s="33">
        <v>0</v>
      </c>
      <c r="L1911" s="33"/>
      <c r="M1911" s="33"/>
      <c r="N1911" s="33"/>
      <c r="O1911" s="33"/>
      <c r="P1911" s="33"/>
      <c r="Q1911" s="33"/>
      <c r="R1911" s="33"/>
      <c r="S1911" s="33"/>
    </row>
    <row r="1912" spans="1:19">
      <c r="B1912" s="5">
        <v>2013</v>
      </c>
      <c r="C1912" s="32"/>
      <c r="D1912" s="32"/>
      <c r="E1912" s="32"/>
      <c r="F1912" s="32"/>
      <c r="G1912" s="32"/>
      <c r="H1912" s="32"/>
      <c r="I1912" s="32"/>
      <c r="J1912" s="33">
        <v>8700.23</v>
      </c>
      <c r="K1912" s="33">
        <v>8700.23</v>
      </c>
      <c r="L1912" s="33"/>
      <c r="M1912" s="33"/>
      <c r="N1912" s="33"/>
      <c r="O1912" s="33"/>
      <c r="P1912" s="33"/>
      <c r="Q1912" s="33"/>
      <c r="R1912" s="33"/>
      <c r="S1912" s="33"/>
    </row>
    <row r="1913" spans="1:19">
      <c r="B1913" s="5">
        <v>2012</v>
      </c>
      <c r="C1913" s="32"/>
      <c r="D1913" s="32"/>
      <c r="E1913" s="32"/>
      <c r="F1913" s="32"/>
      <c r="G1913" s="32"/>
      <c r="H1913" s="32"/>
      <c r="I1913" s="33">
        <v>24327.05</v>
      </c>
      <c r="J1913" s="33">
        <v>24327.05</v>
      </c>
      <c r="K1913" s="33">
        <v>24327.05</v>
      </c>
      <c r="L1913" s="33"/>
      <c r="M1913" s="33"/>
      <c r="N1913" s="33"/>
      <c r="O1913" s="33"/>
      <c r="P1913" s="33"/>
      <c r="Q1913" s="33"/>
      <c r="R1913" s="33"/>
      <c r="S1913" s="33"/>
    </row>
    <row r="1914" spans="1:19">
      <c r="B1914" s="5">
        <v>2011</v>
      </c>
      <c r="C1914" s="32"/>
      <c r="D1914" s="32"/>
      <c r="E1914" s="32"/>
      <c r="F1914" s="32"/>
      <c r="G1914" s="32"/>
      <c r="H1914" s="33">
        <v>48698</v>
      </c>
      <c r="I1914" s="33">
        <v>48698</v>
      </c>
      <c r="J1914" s="33">
        <v>48698</v>
      </c>
      <c r="K1914" s="33">
        <v>48698</v>
      </c>
      <c r="L1914" s="33"/>
      <c r="M1914" s="33"/>
      <c r="N1914" s="33"/>
      <c r="O1914" s="33"/>
      <c r="P1914" s="33"/>
      <c r="Q1914" s="33"/>
      <c r="R1914" s="33"/>
      <c r="S1914" s="33"/>
    </row>
    <row r="1915" spans="1:19">
      <c r="B1915" s="5">
        <v>2010</v>
      </c>
      <c r="C1915" s="32"/>
      <c r="D1915" s="32"/>
      <c r="E1915" s="32"/>
      <c r="F1915" s="32"/>
      <c r="G1915" s="33">
        <v>48698</v>
      </c>
      <c r="H1915" s="33">
        <v>88833</v>
      </c>
      <c r="I1915" s="33">
        <v>88833</v>
      </c>
      <c r="J1915" s="33">
        <v>88833</v>
      </c>
      <c r="K1915" s="33">
        <v>88833</v>
      </c>
      <c r="L1915" s="33"/>
      <c r="M1915" s="33"/>
      <c r="N1915" s="33"/>
      <c r="O1915" s="33"/>
      <c r="P1915" s="33"/>
      <c r="Q1915" s="33"/>
      <c r="R1915" s="33"/>
      <c r="S1915" s="33"/>
    </row>
    <row r="1916" spans="1:19">
      <c r="B1916" s="5">
        <v>2009</v>
      </c>
      <c r="C1916" s="32"/>
      <c r="D1916" s="32"/>
      <c r="E1916" s="32"/>
      <c r="F1916" s="33">
        <v>88833</v>
      </c>
      <c r="G1916" s="33">
        <v>88833</v>
      </c>
      <c r="H1916" s="33">
        <v>0</v>
      </c>
      <c r="I1916" s="33">
        <v>0</v>
      </c>
      <c r="J1916" s="33">
        <v>0</v>
      </c>
      <c r="K1916" s="33">
        <v>0</v>
      </c>
      <c r="L1916" s="33"/>
      <c r="M1916" s="33"/>
      <c r="N1916" s="33"/>
      <c r="O1916" s="33"/>
      <c r="P1916" s="33"/>
      <c r="Q1916" s="33"/>
      <c r="R1916" s="33"/>
      <c r="S1916" s="33"/>
    </row>
    <row r="1917" spans="1:19">
      <c r="B1917" s="5">
        <v>2008</v>
      </c>
      <c r="C1917" s="32"/>
      <c r="D1917" s="32"/>
      <c r="E1917" s="33">
        <v>34317</v>
      </c>
      <c r="F1917" s="33">
        <v>34317</v>
      </c>
      <c r="G1917" s="33">
        <v>34317</v>
      </c>
      <c r="H1917" s="33">
        <v>34317</v>
      </c>
      <c r="I1917" s="33">
        <v>34317</v>
      </c>
      <c r="J1917" s="33">
        <v>34317</v>
      </c>
      <c r="K1917" s="33">
        <v>34317</v>
      </c>
      <c r="L1917" s="33"/>
      <c r="M1917" s="33"/>
      <c r="N1917" s="33"/>
      <c r="O1917" s="33"/>
      <c r="P1917" s="33"/>
      <c r="Q1917" s="33"/>
      <c r="R1917" s="33"/>
      <c r="S1917" s="33"/>
    </row>
    <row r="1918" spans="1:19">
      <c r="B1918" s="5">
        <v>2007</v>
      </c>
      <c r="C1918" s="32"/>
      <c r="D1918" s="33">
        <v>127529</v>
      </c>
      <c r="E1918" s="33">
        <v>127529</v>
      </c>
      <c r="F1918" s="33">
        <v>127529</v>
      </c>
      <c r="G1918" s="33">
        <v>127529</v>
      </c>
      <c r="H1918" s="33">
        <v>127529</v>
      </c>
      <c r="I1918" s="33">
        <v>127529</v>
      </c>
      <c r="J1918" s="33">
        <v>127529</v>
      </c>
      <c r="K1918" s="33">
        <v>127529</v>
      </c>
      <c r="L1918" s="33"/>
      <c r="M1918" s="33"/>
      <c r="N1918" s="33"/>
      <c r="O1918" s="33"/>
      <c r="P1918" s="33"/>
      <c r="Q1918" s="33"/>
      <c r="R1918" s="33"/>
      <c r="S1918" s="33"/>
    </row>
    <row r="1919" spans="1:19">
      <c r="B1919" s="5">
        <v>2006</v>
      </c>
      <c r="C1919" s="33">
        <v>83090</v>
      </c>
      <c r="D1919" s="33">
        <v>83090</v>
      </c>
      <c r="E1919" s="33">
        <v>83090</v>
      </c>
      <c r="F1919" s="33">
        <v>83090</v>
      </c>
      <c r="G1919" s="33">
        <v>83090</v>
      </c>
      <c r="H1919" s="33">
        <v>83090</v>
      </c>
      <c r="I1919" s="33">
        <v>83090</v>
      </c>
      <c r="J1919" s="33">
        <v>83090</v>
      </c>
      <c r="K1919" s="33">
        <v>83090</v>
      </c>
      <c r="L1919" s="33"/>
      <c r="M1919" s="33"/>
      <c r="N1919" s="33"/>
      <c r="O1919" s="33"/>
      <c r="P1919" s="33"/>
      <c r="Q1919" s="33"/>
      <c r="R1919" s="33"/>
      <c r="S1919" s="33"/>
    </row>
    <row r="1920" spans="1:19">
      <c r="B1920" s="5">
        <v>2005</v>
      </c>
      <c r="C1920" s="33">
        <v>13973</v>
      </c>
      <c r="D1920" s="33">
        <v>13973</v>
      </c>
      <c r="E1920" s="33">
        <v>13973</v>
      </c>
      <c r="F1920" s="33">
        <v>13973</v>
      </c>
      <c r="G1920" s="33">
        <v>13973</v>
      </c>
      <c r="H1920" s="33">
        <v>13973</v>
      </c>
      <c r="I1920" s="33">
        <v>13973</v>
      </c>
      <c r="J1920" s="33">
        <v>13973</v>
      </c>
      <c r="K1920" s="33">
        <v>13973</v>
      </c>
      <c r="L1920" s="33"/>
      <c r="M1920" s="33"/>
      <c r="N1920" s="33"/>
      <c r="O1920" s="33"/>
      <c r="P1920" s="33"/>
      <c r="Q1920" s="33"/>
      <c r="R1920" s="33"/>
      <c r="S1920" s="33"/>
    </row>
    <row r="1921" spans="2:19">
      <c r="B1921" s="5">
        <v>2004</v>
      </c>
      <c r="C1921" s="33">
        <v>0</v>
      </c>
      <c r="D1921" s="33">
        <v>0</v>
      </c>
      <c r="E1921" s="33">
        <v>0</v>
      </c>
      <c r="F1921" s="33">
        <v>0</v>
      </c>
      <c r="G1921" s="33">
        <v>0</v>
      </c>
      <c r="H1921" s="33">
        <v>0</v>
      </c>
      <c r="I1921" s="33">
        <v>0</v>
      </c>
      <c r="J1921" s="33">
        <v>0</v>
      </c>
      <c r="K1921" s="33">
        <v>0</v>
      </c>
      <c r="L1921" s="33"/>
      <c r="M1921" s="33"/>
      <c r="N1921" s="33"/>
      <c r="O1921" s="33"/>
      <c r="P1921" s="33"/>
      <c r="Q1921" s="33"/>
      <c r="R1921" s="33"/>
      <c r="S1921" s="33"/>
    </row>
    <row r="1922" spans="2:19">
      <c r="B1922" s="5">
        <v>2003</v>
      </c>
      <c r="C1922" s="33">
        <v>0</v>
      </c>
      <c r="D1922" s="33">
        <v>0</v>
      </c>
      <c r="E1922" s="33">
        <v>0</v>
      </c>
      <c r="F1922" s="33">
        <v>0</v>
      </c>
      <c r="G1922" s="33">
        <v>0</v>
      </c>
      <c r="H1922" s="33">
        <v>0</v>
      </c>
      <c r="I1922" s="33">
        <v>0</v>
      </c>
      <c r="J1922" s="33">
        <v>0</v>
      </c>
      <c r="K1922" s="33">
        <v>0</v>
      </c>
      <c r="L1922" s="33"/>
      <c r="M1922" s="33"/>
      <c r="N1922" s="33"/>
      <c r="O1922" s="33"/>
      <c r="P1922" s="33"/>
      <c r="Q1922" s="33"/>
      <c r="R1922" s="33"/>
      <c r="S1922" s="33"/>
    </row>
    <row r="1923" spans="2:19">
      <c r="B1923" s="5">
        <v>2002</v>
      </c>
      <c r="C1923" s="33">
        <v>0</v>
      </c>
      <c r="D1923" s="33">
        <v>0</v>
      </c>
      <c r="E1923" s="33">
        <v>0</v>
      </c>
      <c r="F1923" s="33">
        <v>0</v>
      </c>
      <c r="G1923" s="33">
        <v>0</v>
      </c>
      <c r="H1923" s="33">
        <v>0</v>
      </c>
      <c r="I1923" s="33">
        <v>0</v>
      </c>
      <c r="J1923" s="33">
        <v>0</v>
      </c>
      <c r="K1923" s="33">
        <v>0</v>
      </c>
      <c r="L1923" s="33"/>
      <c r="M1923" s="33"/>
      <c r="N1923" s="33"/>
      <c r="O1923" s="33"/>
      <c r="P1923" s="33"/>
      <c r="Q1923" s="33"/>
      <c r="R1923" s="33"/>
      <c r="S1923" s="33"/>
    </row>
    <row r="1924" spans="2:19">
      <c r="B1924" s="5">
        <v>2001</v>
      </c>
      <c r="C1924" s="33">
        <v>169962</v>
      </c>
      <c r="D1924" s="33">
        <v>169962</v>
      </c>
      <c r="E1924" s="33">
        <v>169962</v>
      </c>
      <c r="F1924" s="33">
        <v>169962</v>
      </c>
      <c r="G1924" s="33">
        <v>169962</v>
      </c>
      <c r="H1924" s="33">
        <v>169962</v>
      </c>
      <c r="I1924" s="33">
        <v>169962</v>
      </c>
      <c r="J1924" s="33">
        <v>169962</v>
      </c>
      <c r="K1924" s="33">
        <v>169962</v>
      </c>
      <c r="L1924" s="33"/>
      <c r="M1924" s="33"/>
      <c r="N1924" s="33"/>
      <c r="O1924" s="33"/>
      <c r="P1924" s="33"/>
      <c r="Q1924" s="33"/>
      <c r="R1924" s="33"/>
      <c r="S1924" s="33"/>
    </row>
    <row r="1925" spans="2:19">
      <c r="B1925" s="5">
        <v>2000</v>
      </c>
      <c r="C1925" s="33">
        <v>15542</v>
      </c>
      <c r="D1925" s="33">
        <v>15542</v>
      </c>
      <c r="E1925" s="33">
        <v>15542</v>
      </c>
      <c r="F1925" s="33">
        <v>15542</v>
      </c>
      <c r="G1925" s="33">
        <v>15542</v>
      </c>
      <c r="H1925" s="33">
        <v>15542</v>
      </c>
      <c r="I1925" s="33">
        <v>15542</v>
      </c>
      <c r="J1925" s="33">
        <v>15542</v>
      </c>
      <c r="K1925" s="33">
        <v>15542</v>
      </c>
      <c r="L1925" s="33"/>
      <c r="M1925" s="33"/>
      <c r="N1925" s="33"/>
      <c r="O1925" s="33"/>
      <c r="P1925" s="33"/>
      <c r="Q1925" s="33"/>
      <c r="R1925" s="33"/>
      <c r="S1925" s="33"/>
    </row>
    <row r="1926" spans="2:19">
      <c r="B1926" s="5">
        <v>1999</v>
      </c>
      <c r="C1926" s="33">
        <v>30834</v>
      </c>
      <c r="D1926" s="33">
        <v>30834</v>
      </c>
      <c r="E1926" s="33">
        <v>30834</v>
      </c>
      <c r="F1926" s="33">
        <v>30834</v>
      </c>
      <c r="G1926" s="33">
        <v>30834</v>
      </c>
      <c r="H1926" s="33">
        <v>30834</v>
      </c>
      <c r="I1926" s="33">
        <v>30834</v>
      </c>
      <c r="J1926" s="33">
        <v>30834</v>
      </c>
      <c r="K1926" s="33">
        <v>30834</v>
      </c>
      <c r="L1926" s="33"/>
      <c r="M1926" s="33"/>
      <c r="N1926" s="33"/>
      <c r="O1926" s="33"/>
      <c r="P1926" s="33"/>
      <c r="Q1926" s="33"/>
      <c r="R1926" s="33"/>
      <c r="S1926" s="33"/>
    </row>
    <row r="1927" spans="2:19">
      <c r="B1927" s="5">
        <v>1998</v>
      </c>
      <c r="C1927" s="33">
        <v>10744</v>
      </c>
      <c r="D1927" s="33">
        <v>10744</v>
      </c>
      <c r="E1927" s="33">
        <v>10744</v>
      </c>
      <c r="F1927" s="33">
        <v>10744</v>
      </c>
      <c r="G1927" s="33">
        <v>10744</v>
      </c>
      <c r="H1927" s="33">
        <v>10744</v>
      </c>
      <c r="I1927" s="33">
        <v>10744</v>
      </c>
      <c r="J1927" s="33">
        <v>10744</v>
      </c>
      <c r="K1927" s="33">
        <v>10744</v>
      </c>
      <c r="L1927" s="33"/>
      <c r="M1927" s="33"/>
      <c r="N1927" s="33"/>
      <c r="O1927" s="33"/>
      <c r="P1927" s="33"/>
      <c r="Q1927" s="33"/>
      <c r="R1927" s="33"/>
      <c r="S1927" s="33"/>
    </row>
    <row r="1928" spans="2:19">
      <c r="B1928" s="5">
        <v>1997</v>
      </c>
      <c r="C1928" s="33">
        <v>9171</v>
      </c>
      <c r="D1928" s="33">
        <v>9171</v>
      </c>
      <c r="E1928" s="33">
        <v>9171</v>
      </c>
      <c r="F1928" s="33">
        <v>9171</v>
      </c>
      <c r="G1928" s="33">
        <v>9171</v>
      </c>
      <c r="H1928" s="33">
        <v>9171</v>
      </c>
      <c r="I1928" s="33">
        <v>9171</v>
      </c>
      <c r="J1928" s="33">
        <v>9171</v>
      </c>
      <c r="K1928" s="33">
        <v>9171</v>
      </c>
      <c r="L1928" s="33"/>
      <c r="M1928" s="33"/>
      <c r="N1928" s="33"/>
      <c r="O1928" s="33"/>
      <c r="P1928" s="33"/>
      <c r="Q1928" s="33"/>
      <c r="R1928" s="33"/>
      <c r="S1928" s="33"/>
    </row>
    <row r="1929" spans="2:19">
      <c r="B1929" s="5">
        <v>1996</v>
      </c>
      <c r="C1929" s="33">
        <v>0</v>
      </c>
      <c r="D1929" s="33">
        <v>0</v>
      </c>
      <c r="E1929" s="33">
        <v>0</v>
      </c>
      <c r="F1929" s="33">
        <v>0</v>
      </c>
      <c r="G1929" s="33">
        <v>0</v>
      </c>
      <c r="H1929" s="33">
        <v>0</v>
      </c>
      <c r="I1929" s="33">
        <v>0</v>
      </c>
      <c r="J1929" s="33">
        <v>0</v>
      </c>
      <c r="K1929" s="33">
        <v>0</v>
      </c>
      <c r="L1929" s="33"/>
      <c r="M1929" s="33"/>
      <c r="N1929" s="33"/>
      <c r="O1929" s="33"/>
      <c r="P1929" s="33"/>
      <c r="Q1929" s="33"/>
      <c r="R1929" s="33"/>
      <c r="S1929" s="33"/>
    </row>
    <row r="1930" spans="2:19">
      <c r="B1930" s="5">
        <v>1995</v>
      </c>
      <c r="C1930" s="33">
        <v>100738</v>
      </c>
      <c r="D1930" s="33">
        <v>100738</v>
      </c>
      <c r="E1930" s="33">
        <v>100738</v>
      </c>
      <c r="F1930" s="33">
        <v>100738</v>
      </c>
      <c r="G1930" s="33">
        <v>100738</v>
      </c>
      <c r="H1930" s="33">
        <v>100738</v>
      </c>
      <c r="I1930" s="33">
        <v>100738</v>
      </c>
      <c r="J1930" s="33">
        <v>100738</v>
      </c>
      <c r="K1930" s="33">
        <v>100738</v>
      </c>
      <c r="L1930" s="33"/>
      <c r="M1930" s="33"/>
      <c r="N1930" s="33"/>
      <c r="O1930" s="33"/>
      <c r="P1930" s="33"/>
      <c r="Q1930" s="33"/>
      <c r="R1930" s="33"/>
      <c r="S1930" s="33"/>
    </row>
    <row r="1931" spans="2:19">
      <c r="B1931" s="5">
        <v>1994</v>
      </c>
      <c r="C1931" s="33">
        <v>6296</v>
      </c>
      <c r="D1931" s="33">
        <v>6296</v>
      </c>
      <c r="E1931" s="33">
        <v>6296</v>
      </c>
      <c r="F1931" s="33">
        <v>6296</v>
      </c>
      <c r="G1931" s="33">
        <v>6296</v>
      </c>
      <c r="H1931" s="33">
        <v>6296</v>
      </c>
      <c r="I1931" s="33">
        <v>6296</v>
      </c>
      <c r="J1931" s="33">
        <v>6296</v>
      </c>
      <c r="K1931" s="33">
        <v>6296</v>
      </c>
      <c r="L1931" s="33"/>
      <c r="M1931" s="33"/>
      <c r="N1931" s="33"/>
      <c r="O1931" s="33"/>
      <c r="P1931" s="33"/>
      <c r="Q1931" s="33"/>
      <c r="R1931" s="33"/>
      <c r="S1931" s="33"/>
    </row>
    <row r="1932" spans="2:19">
      <c r="B1932" s="5">
        <v>1993</v>
      </c>
      <c r="C1932" s="33">
        <v>1158</v>
      </c>
      <c r="D1932" s="33">
        <v>1158</v>
      </c>
      <c r="E1932" s="33">
        <v>1158</v>
      </c>
      <c r="F1932" s="33">
        <v>1158</v>
      </c>
      <c r="G1932" s="33">
        <v>1158</v>
      </c>
      <c r="H1932" s="33">
        <v>1158</v>
      </c>
      <c r="I1932" s="33">
        <v>1158</v>
      </c>
      <c r="J1932" s="33">
        <v>1158</v>
      </c>
      <c r="K1932" s="33">
        <v>1158</v>
      </c>
      <c r="L1932" s="33"/>
      <c r="M1932" s="33"/>
      <c r="N1932" s="33"/>
      <c r="O1932" s="33"/>
      <c r="P1932" s="33"/>
      <c r="Q1932" s="33"/>
      <c r="R1932" s="33"/>
      <c r="S1932" s="33"/>
    </row>
    <row r="1933" spans="2:19">
      <c r="B1933" s="5">
        <v>1992</v>
      </c>
      <c r="C1933" s="33">
        <v>10777</v>
      </c>
      <c r="D1933" s="33">
        <v>10777</v>
      </c>
      <c r="E1933" s="33">
        <v>10777</v>
      </c>
      <c r="F1933" s="33">
        <v>10777</v>
      </c>
      <c r="G1933" s="33">
        <v>10777</v>
      </c>
      <c r="H1933" s="33">
        <v>10777</v>
      </c>
      <c r="I1933" s="33">
        <v>10777</v>
      </c>
      <c r="J1933" s="33">
        <v>10777</v>
      </c>
      <c r="K1933" s="33">
        <v>10777</v>
      </c>
      <c r="L1933" s="33"/>
      <c r="M1933" s="33"/>
      <c r="N1933" s="33"/>
      <c r="O1933" s="33"/>
      <c r="P1933" s="33"/>
      <c r="Q1933" s="33"/>
      <c r="R1933" s="33"/>
      <c r="S1933" s="33"/>
    </row>
    <row r="1934" spans="2:19">
      <c r="B1934" s="5">
        <v>1991</v>
      </c>
      <c r="C1934" s="33">
        <v>23801</v>
      </c>
      <c r="D1934" s="33">
        <v>23801</v>
      </c>
      <c r="E1934" s="33">
        <v>23801</v>
      </c>
      <c r="F1934" s="33">
        <v>23801</v>
      </c>
      <c r="G1934" s="33">
        <v>23801</v>
      </c>
      <c r="H1934" s="33">
        <v>23801</v>
      </c>
      <c r="I1934" s="33">
        <v>23801</v>
      </c>
      <c r="J1934" s="33">
        <v>23801</v>
      </c>
      <c r="K1934" s="33">
        <v>23801</v>
      </c>
      <c r="L1934" s="33"/>
      <c r="M1934" s="33"/>
      <c r="N1934" s="33"/>
      <c r="O1934" s="33"/>
      <c r="P1934" s="33"/>
      <c r="Q1934" s="33"/>
      <c r="R1934" s="33"/>
      <c r="S1934" s="33"/>
    </row>
    <row r="1935" spans="2:19">
      <c r="B1935" s="5">
        <v>1990</v>
      </c>
      <c r="C1935" s="33">
        <v>20015</v>
      </c>
      <c r="D1935" s="33">
        <v>20015</v>
      </c>
      <c r="E1935" s="33">
        <v>20015</v>
      </c>
      <c r="F1935" s="33">
        <v>20015</v>
      </c>
      <c r="G1935" s="33">
        <v>20015</v>
      </c>
      <c r="H1935" s="33">
        <v>20015</v>
      </c>
      <c r="I1935" s="33">
        <v>20015</v>
      </c>
      <c r="J1935" s="33">
        <v>20015</v>
      </c>
      <c r="K1935" s="33">
        <v>20015</v>
      </c>
      <c r="L1935" s="33"/>
      <c r="M1935" s="33"/>
      <c r="N1935" s="33"/>
      <c r="O1935" s="33"/>
      <c r="P1935" s="33"/>
      <c r="Q1935" s="33"/>
      <c r="R1935" s="33"/>
      <c r="S1935" s="33"/>
    </row>
    <row r="1936" spans="2:19">
      <c r="B1936" s="5">
        <v>1989</v>
      </c>
      <c r="C1936" s="33"/>
      <c r="D1936" s="33"/>
      <c r="E1936" s="33"/>
      <c r="F1936" s="33"/>
      <c r="G1936" s="33"/>
      <c r="H1936" s="33"/>
      <c r="I1936" s="33"/>
      <c r="J1936" s="33"/>
      <c r="K1936" s="33"/>
      <c r="L1936" s="33"/>
      <c r="M1936" s="33"/>
      <c r="N1936" s="33"/>
      <c r="O1936" s="33"/>
      <c r="P1936" s="33"/>
      <c r="Q1936" s="33"/>
      <c r="R1936" s="33"/>
      <c r="S1936" s="33"/>
    </row>
    <row r="1937" spans="2:19">
      <c r="B1937" s="5">
        <v>1988</v>
      </c>
      <c r="C1937" s="33">
        <v>5230</v>
      </c>
      <c r="D1937" s="33">
        <v>5230</v>
      </c>
      <c r="E1937" s="33">
        <v>5230</v>
      </c>
      <c r="F1937" s="33">
        <v>5230</v>
      </c>
      <c r="G1937" s="33">
        <v>5230</v>
      </c>
      <c r="H1937" s="33">
        <v>5230</v>
      </c>
      <c r="I1937" s="33">
        <v>5230</v>
      </c>
      <c r="J1937" s="33">
        <v>5230</v>
      </c>
      <c r="K1937" s="33">
        <v>5230</v>
      </c>
      <c r="L1937" s="33"/>
      <c r="M1937" s="33"/>
      <c r="N1937" s="33"/>
      <c r="O1937" s="33"/>
      <c r="P1937" s="33"/>
      <c r="Q1937" s="33"/>
      <c r="R1937" s="33"/>
      <c r="S1937" s="33"/>
    </row>
    <row r="1938" spans="2:19">
      <c r="B1938" s="5">
        <v>1987</v>
      </c>
      <c r="C1938" s="33">
        <v>27220</v>
      </c>
      <c r="D1938" s="33">
        <v>27220</v>
      </c>
      <c r="E1938" s="33">
        <v>27220</v>
      </c>
      <c r="F1938" s="33">
        <v>27220</v>
      </c>
      <c r="G1938" s="33">
        <v>27220</v>
      </c>
      <c r="H1938" s="33">
        <v>27220</v>
      </c>
      <c r="I1938" s="33">
        <v>27220</v>
      </c>
      <c r="J1938" s="33">
        <v>27220</v>
      </c>
      <c r="K1938" s="33">
        <v>27220</v>
      </c>
      <c r="L1938" s="33"/>
      <c r="M1938" s="33"/>
      <c r="N1938" s="33"/>
      <c r="O1938" s="33"/>
      <c r="P1938" s="33"/>
      <c r="Q1938" s="33"/>
      <c r="R1938" s="33"/>
      <c r="S1938" s="33"/>
    </row>
    <row r="1939" spans="2:19">
      <c r="B1939" s="5">
        <v>1986</v>
      </c>
      <c r="C1939" s="33">
        <v>87785</v>
      </c>
      <c r="D1939" s="33">
        <v>87785</v>
      </c>
      <c r="E1939" s="33">
        <v>87785</v>
      </c>
      <c r="F1939" s="33">
        <v>87785</v>
      </c>
      <c r="G1939" s="33">
        <v>87785</v>
      </c>
      <c r="H1939" s="33">
        <v>87785</v>
      </c>
      <c r="I1939" s="33">
        <v>87785</v>
      </c>
      <c r="J1939" s="33">
        <v>87785</v>
      </c>
      <c r="K1939" s="33">
        <v>87785</v>
      </c>
      <c r="L1939" s="33"/>
      <c r="M1939" s="33"/>
      <c r="N1939" s="33"/>
      <c r="O1939" s="33"/>
      <c r="P1939" s="33"/>
      <c r="Q1939" s="33"/>
      <c r="R1939" s="33"/>
      <c r="S1939" s="33"/>
    </row>
    <row r="1940" spans="2:19">
      <c r="B1940" s="5">
        <v>1985</v>
      </c>
      <c r="C1940" s="33">
        <v>191854</v>
      </c>
      <c r="D1940" s="33">
        <v>191854</v>
      </c>
      <c r="E1940" s="33">
        <v>191854</v>
      </c>
      <c r="F1940" s="33">
        <v>191854</v>
      </c>
      <c r="G1940" s="33">
        <v>191854</v>
      </c>
      <c r="H1940" s="33">
        <v>191854</v>
      </c>
      <c r="I1940" s="33">
        <v>191854</v>
      </c>
      <c r="J1940" s="33">
        <v>191854</v>
      </c>
      <c r="K1940" s="33">
        <v>191854</v>
      </c>
      <c r="L1940" s="33"/>
      <c r="M1940" s="33"/>
      <c r="N1940" s="33"/>
      <c r="O1940" s="33"/>
      <c r="P1940" s="33"/>
      <c r="Q1940" s="33"/>
      <c r="R1940" s="33"/>
      <c r="S1940" s="33"/>
    </row>
    <row r="1941" spans="2:19">
      <c r="B1941" s="5">
        <v>1984</v>
      </c>
      <c r="C1941" s="33">
        <v>108186</v>
      </c>
      <c r="D1941" s="33">
        <v>108186</v>
      </c>
      <c r="E1941" s="33">
        <v>108186</v>
      </c>
      <c r="F1941" s="33">
        <v>108186</v>
      </c>
      <c r="G1941" s="33">
        <v>108186</v>
      </c>
      <c r="H1941" s="33">
        <v>108186</v>
      </c>
      <c r="I1941" s="33">
        <v>108186</v>
      </c>
      <c r="J1941" s="33">
        <v>108186</v>
      </c>
      <c r="K1941" s="33">
        <v>108186</v>
      </c>
      <c r="L1941" s="33"/>
      <c r="M1941" s="33"/>
      <c r="N1941" s="33"/>
      <c r="O1941" s="33"/>
      <c r="P1941" s="33"/>
      <c r="Q1941" s="33"/>
      <c r="R1941" s="33"/>
      <c r="S1941" s="33"/>
    </row>
    <row r="1942" spans="2:19">
      <c r="B1942" s="5">
        <v>1983</v>
      </c>
      <c r="C1942" s="33">
        <v>75228</v>
      </c>
      <c r="D1942" s="33">
        <v>75228</v>
      </c>
      <c r="E1942" s="33">
        <v>75228</v>
      </c>
      <c r="F1942" s="33">
        <v>75228</v>
      </c>
      <c r="G1942" s="33">
        <v>75228</v>
      </c>
      <c r="H1942" s="33">
        <v>75228</v>
      </c>
      <c r="I1942" s="33">
        <v>75228</v>
      </c>
      <c r="J1942" s="33">
        <v>75228</v>
      </c>
      <c r="K1942" s="33">
        <v>75228</v>
      </c>
      <c r="L1942" s="33"/>
      <c r="M1942" s="33"/>
      <c r="N1942" s="33"/>
      <c r="O1942" s="33"/>
      <c r="P1942" s="33"/>
      <c r="Q1942" s="33"/>
      <c r="R1942" s="33"/>
      <c r="S1942" s="33"/>
    </row>
    <row r="1943" spans="2:19">
      <c r="B1943" s="5">
        <v>1982</v>
      </c>
      <c r="C1943" s="33">
        <v>21347</v>
      </c>
      <c r="D1943" s="33">
        <v>21347</v>
      </c>
      <c r="E1943" s="33">
        <v>21347</v>
      </c>
      <c r="F1943" s="33">
        <v>21347</v>
      </c>
      <c r="G1943" s="33">
        <v>21347</v>
      </c>
      <c r="H1943" s="33">
        <v>21347</v>
      </c>
      <c r="I1943" s="33">
        <v>21347</v>
      </c>
      <c r="J1943" s="33">
        <v>21347</v>
      </c>
      <c r="K1943" s="33">
        <v>21347</v>
      </c>
      <c r="L1943" s="33"/>
      <c r="M1943" s="33"/>
      <c r="N1943" s="33"/>
      <c r="O1943" s="33"/>
      <c r="P1943" s="33"/>
      <c r="Q1943" s="33"/>
      <c r="R1943" s="33"/>
      <c r="S1943" s="33"/>
    </row>
    <row r="1944" spans="2:19">
      <c r="B1944" s="5">
        <v>1981</v>
      </c>
      <c r="C1944" s="33">
        <v>51298</v>
      </c>
      <c r="D1944" s="33">
        <v>51298</v>
      </c>
      <c r="E1944" s="33">
        <v>51298</v>
      </c>
      <c r="F1944" s="33">
        <v>51298</v>
      </c>
      <c r="G1944" s="33">
        <v>51298</v>
      </c>
      <c r="H1944" s="33">
        <v>51298</v>
      </c>
      <c r="I1944" s="33">
        <v>51298</v>
      </c>
      <c r="J1944" s="33">
        <v>51298</v>
      </c>
      <c r="K1944" s="33">
        <v>51298</v>
      </c>
      <c r="L1944" s="33"/>
      <c r="M1944" s="33"/>
      <c r="N1944" s="33"/>
      <c r="O1944" s="33"/>
      <c r="P1944" s="33"/>
      <c r="Q1944" s="33"/>
      <c r="R1944" s="33"/>
      <c r="S1944" s="33"/>
    </row>
    <row r="1945" spans="2:19">
      <c r="B1945" s="5">
        <v>1980</v>
      </c>
      <c r="C1945" s="33">
        <v>153246.04</v>
      </c>
      <c r="D1945" s="33">
        <v>153246.04</v>
      </c>
      <c r="E1945" s="33">
        <v>153246.04</v>
      </c>
      <c r="F1945" s="33">
        <v>153246.04</v>
      </c>
      <c r="G1945" s="33">
        <v>153246.04</v>
      </c>
      <c r="H1945" s="33">
        <v>153246.04</v>
      </c>
      <c r="I1945" s="33">
        <v>153246.04</v>
      </c>
      <c r="J1945" s="33">
        <v>153246.04</v>
      </c>
      <c r="K1945" s="33">
        <v>153246.04</v>
      </c>
      <c r="L1945" s="33"/>
      <c r="M1945" s="33"/>
      <c r="N1945" s="33"/>
      <c r="O1945" s="33"/>
      <c r="P1945" s="33"/>
      <c r="Q1945" s="33"/>
      <c r="R1945" s="33"/>
      <c r="S1945" s="33"/>
    </row>
    <row r="1946" spans="2:19">
      <c r="B1946" s="5">
        <v>1979</v>
      </c>
      <c r="C1946" s="33">
        <v>71488</v>
      </c>
      <c r="D1946" s="33">
        <v>71488</v>
      </c>
      <c r="E1946" s="33">
        <v>71488</v>
      </c>
      <c r="F1946" s="33">
        <v>71488</v>
      </c>
      <c r="G1946" s="33">
        <v>71488</v>
      </c>
      <c r="H1946" s="33">
        <v>71488</v>
      </c>
      <c r="I1946" s="33">
        <v>71488</v>
      </c>
      <c r="J1946" s="33">
        <v>71488</v>
      </c>
      <c r="K1946" s="33">
        <v>71488</v>
      </c>
      <c r="L1946" s="33"/>
      <c r="M1946" s="33"/>
      <c r="N1946" s="33"/>
      <c r="O1946" s="33"/>
      <c r="P1946" s="33"/>
      <c r="Q1946" s="33"/>
      <c r="R1946" s="33"/>
      <c r="S1946" s="33"/>
    </row>
    <row r="1947" spans="2:19">
      <c r="B1947" s="5">
        <v>1978</v>
      </c>
      <c r="C1947" s="33">
        <v>62987</v>
      </c>
      <c r="D1947" s="33">
        <v>62987</v>
      </c>
      <c r="E1947" s="33">
        <v>62987</v>
      </c>
      <c r="F1947" s="33">
        <v>62987</v>
      </c>
      <c r="G1947" s="33">
        <v>62987</v>
      </c>
      <c r="H1947" s="33">
        <v>62987</v>
      </c>
      <c r="I1947" s="33">
        <v>62987</v>
      </c>
      <c r="J1947" s="33">
        <v>62987</v>
      </c>
      <c r="K1947" s="33">
        <v>62987</v>
      </c>
      <c r="L1947" s="33"/>
      <c r="M1947" s="33"/>
      <c r="N1947" s="33"/>
      <c r="O1947" s="33"/>
      <c r="P1947" s="33"/>
      <c r="Q1947" s="33"/>
      <c r="R1947" s="33"/>
      <c r="S1947" s="33"/>
    </row>
    <row r="1948" spans="2:19">
      <c r="B1948" s="5">
        <v>1977</v>
      </c>
      <c r="C1948" s="33">
        <v>87574</v>
      </c>
      <c r="D1948" s="33">
        <v>87574</v>
      </c>
      <c r="E1948" s="33">
        <v>87574</v>
      </c>
      <c r="F1948" s="33">
        <v>87574</v>
      </c>
      <c r="G1948" s="33">
        <v>87574</v>
      </c>
      <c r="H1948" s="33">
        <v>87574</v>
      </c>
      <c r="I1948" s="33">
        <v>87574</v>
      </c>
      <c r="J1948" s="33">
        <v>87574</v>
      </c>
      <c r="K1948" s="33">
        <v>87574</v>
      </c>
      <c r="L1948" s="33"/>
      <c r="M1948" s="33"/>
      <c r="N1948" s="33"/>
      <c r="O1948" s="33"/>
      <c r="P1948" s="33"/>
      <c r="Q1948" s="33"/>
      <c r="R1948" s="33"/>
      <c r="S1948" s="33"/>
    </row>
    <row r="1949" spans="2:19">
      <c r="B1949" s="5">
        <v>1976</v>
      </c>
      <c r="C1949" s="33">
        <v>170917</v>
      </c>
      <c r="D1949" s="33">
        <v>170917</v>
      </c>
      <c r="E1949" s="33">
        <v>170917</v>
      </c>
      <c r="F1949" s="33">
        <v>170917</v>
      </c>
      <c r="G1949" s="33">
        <v>170917</v>
      </c>
      <c r="H1949" s="33">
        <v>170917</v>
      </c>
      <c r="I1949" s="33">
        <v>170917</v>
      </c>
      <c r="J1949" s="33">
        <v>170917</v>
      </c>
      <c r="K1949" s="33">
        <v>170917</v>
      </c>
      <c r="L1949" s="33"/>
      <c r="M1949" s="33"/>
      <c r="N1949" s="33"/>
      <c r="O1949" s="33"/>
      <c r="P1949" s="33"/>
      <c r="Q1949" s="33"/>
      <c r="R1949" s="33"/>
      <c r="S1949" s="33"/>
    </row>
    <row r="1950" spans="2:19">
      <c r="B1950" s="5">
        <v>1975</v>
      </c>
      <c r="C1950" s="33">
        <v>112874.95</v>
      </c>
      <c r="D1950" s="33">
        <v>112874.95</v>
      </c>
      <c r="E1950" s="33">
        <v>112874.95</v>
      </c>
      <c r="F1950" s="33">
        <v>112874.95</v>
      </c>
      <c r="G1950" s="33">
        <v>112874.95</v>
      </c>
      <c r="H1950" s="33">
        <v>112874.95</v>
      </c>
      <c r="I1950" s="33">
        <v>112874.95</v>
      </c>
      <c r="J1950" s="33">
        <v>112874.95</v>
      </c>
      <c r="K1950" s="33">
        <v>112874.95</v>
      </c>
      <c r="L1950" s="33"/>
      <c r="M1950" s="33"/>
      <c r="N1950" s="33"/>
      <c r="O1950" s="33"/>
      <c r="P1950" s="33"/>
      <c r="Q1950" s="33"/>
      <c r="R1950" s="33"/>
      <c r="S1950" s="33"/>
    </row>
    <row r="1951" spans="2:19">
      <c r="B1951" s="5">
        <v>1974</v>
      </c>
      <c r="C1951" s="33">
        <v>267703</v>
      </c>
      <c r="D1951" s="33">
        <v>267703</v>
      </c>
      <c r="E1951" s="33">
        <v>267703</v>
      </c>
      <c r="F1951" s="33">
        <v>267703</v>
      </c>
      <c r="G1951" s="33">
        <v>267703</v>
      </c>
      <c r="H1951" s="33">
        <v>267703</v>
      </c>
      <c r="I1951" s="33">
        <v>267703</v>
      </c>
      <c r="J1951" s="33">
        <v>267703</v>
      </c>
      <c r="K1951" s="33">
        <v>267703</v>
      </c>
      <c r="L1951" s="33"/>
      <c r="M1951" s="33"/>
      <c r="N1951" s="33"/>
      <c r="O1951" s="33"/>
      <c r="P1951" s="33"/>
      <c r="Q1951" s="33"/>
      <c r="R1951" s="33"/>
      <c r="S1951" s="33"/>
    </row>
    <row r="1952" spans="2:19">
      <c r="B1952" s="5">
        <v>1973</v>
      </c>
      <c r="C1952" s="33">
        <v>78068</v>
      </c>
      <c r="D1952" s="33">
        <v>78068</v>
      </c>
      <c r="E1952" s="33">
        <v>78068</v>
      </c>
      <c r="F1952" s="33">
        <v>78068</v>
      </c>
      <c r="G1952" s="33">
        <v>78068</v>
      </c>
      <c r="H1952" s="33">
        <v>78068</v>
      </c>
      <c r="I1952" s="33">
        <v>78068</v>
      </c>
      <c r="J1952" s="33">
        <v>78068</v>
      </c>
      <c r="K1952" s="33">
        <v>78068</v>
      </c>
      <c r="L1952" s="33"/>
      <c r="M1952" s="33"/>
      <c r="N1952" s="33"/>
      <c r="O1952" s="33"/>
      <c r="P1952" s="33"/>
      <c r="Q1952" s="33"/>
      <c r="R1952" s="33"/>
      <c r="S1952" s="33"/>
    </row>
    <row r="1953" spans="2:19">
      <c r="B1953" s="5">
        <v>1972</v>
      </c>
      <c r="C1953" s="33">
        <v>89714</v>
      </c>
      <c r="D1953" s="33">
        <v>89714</v>
      </c>
      <c r="E1953" s="33">
        <v>89714</v>
      </c>
      <c r="F1953" s="33">
        <v>89714</v>
      </c>
      <c r="G1953" s="33">
        <v>89714</v>
      </c>
      <c r="H1953" s="33">
        <v>89714</v>
      </c>
      <c r="I1953" s="33">
        <v>89714</v>
      </c>
      <c r="J1953" s="33">
        <v>89714</v>
      </c>
      <c r="K1953" s="33">
        <v>89714</v>
      </c>
      <c r="L1953" s="33"/>
      <c r="M1953" s="33"/>
      <c r="N1953" s="33"/>
      <c r="O1953" s="33"/>
      <c r="P1953" s="33"/>
      <c r="Q1953" s="33"/>
      <c r="R1953" s="33"/>
      <c r="S1953" s="33"/>
    </row>
    <row r="1954" spans="2:19">
      <c r="B1954" s="5">
        <v>1971</v>
      </c>
      <c r="C1954" s="33">
        <v>221096</v>
      </c>
      <c r="D1954" s="33">
        <v>221096</v>
      </c>
      <c r="E1954" s="33">
        <v>221096</v>
      </c>
      <c r="F1954" s="33">
        <v>221096</v>
      </c>
      <c r="G1954" s="33">
        <v>221096</v>
      </c>
      <c r="H1954" s="33">
        <v>221096</v>
      </c>
      <c r="I1954" s="33">
        <v>221096</v>
      </c>
      <c r="J1954" s="33">
        <v>221096</v>
      </c>
      <c r="K1954" s="33">
        <v>221096</v>
      </c>
      <c r="L1954" s="33"/>
      <c r="M1954" s="33"/>
      <c r="N1954" s="33"/>
      <c r="O1954" s="33"/>
      <c r="P1954" s="33"/>
      <c r="Q1954" s="33"/>
      <c r="R1954" s="33"/>
      <c r="S1954" s="33"/>
    </row>
    <row r="1955" spans="2:19">
      <c r="B1955" s="5">
        <v>1970</v>
      </c>
      <c r="C1955" s="33">
        <v>88252.02</v>
      </c>
      <c r="D1955" s="33">
        <v>88252.02</v>
      </c>
      <c r="E1955" s="33">
        <v>88252.02</v>
      </c>
      <c r="F1955" s="33">
        <v>88252.02</v>
      </c>
      <c r="G1955" s="33">
        <v>88252.02</v>
      </c>
      <c r="H1955" s="33">
        <v>88252.02</v>
      </c>
      <c r="I1955" s="33">
        <v>88252.02</v>
      </c>
      <c r="J1955" s="33">
        <v>88252.02</v>
      </c>
      <c r="K1955" s="33">
        <v>88252.02</v>
      </c>
      <c r="L1955" s="33"/>
      <c r="M1955" s="33"/>
      <c r="N1955" s="33"/>
      <c r="O1955" s="33"/>
      <c r="P1955" s="33"/>
      <c r="Q1955" s="33"/>
      <c r="R1955" s="33"/>
      <c r="S1955" s="33"/>
    </row>
    <row r="1956" spans="2:19">
      <c r="B1956" s="5">
        <v>1969</v>
      </c>
      <c r="C1956" s="33">
        <v>268013</v>
      </c>
      <c r="D1956" s="33">
        <v>268013</v>
      </c>
      <c r="E1956" s="33">
        <v>268013</v>
      </c>
      <c r="F1956" s="33">
        <v>268013</v>
      </c>
      <c r="G1956" s="33">
        <v>268013</v>
      </c>
      <c r="H1956" s="33">
        <v>268013</v>
      </c>
      <c r="I1956" s="33">
        <v>268013</v>
      </c>
      <c r="J1956" s="33">
        <v>268013</v>
      </c>
      <c r="K1956" s="33">
        <v>268013</v>
      </c>
      <c r="L1956" s="33"/>
      <c r="M1956" s="33"/>
      <c r="N1956" s="33"/>
      <c r="O1956" s="33"/>
      <c r="P1956" s="33"/>
      <c r="Q1956" s="33"/>
      <c r="R1956" s="33"/>
      <c r="S1956" s="33"/>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124</v>
      </c>
      <c r="B1996" s="6" t="s">
        <v>10</v>
      </c>
      <c r="C1996" s="7">
        <f>SUM(C1919:C1995)</f>
        <v>2736182.0100000002</v>
      </c>
      <c r="D1996" s="7">
        <f>SUM(D1918:D1995)</f>
        <v>2863711.0100000002</v>
      </c>
      <c r="E1996" s="7">
        <f>SUM(E1917:E1995)</f>
        <v>2898028.0100000002</v>
      </c>
      <c r="F1996" s="7">
        <f>SUM(F1916:F1995)</f>
        <v>2986861.0100000002</v>
      </c>
      <c r="G1996" s="7">
        <f>SUM(G1915:G1995)</f>
        <v>3035559.0100000002</v>
      </c>
      <c r="H1996" s="7">
        <f>SUM(H1909:H1995)</f>
        <v>3035559.0100000002</v>
      </c>
      <c r="I1996" s="7">
        <f>SUM(I1909:I1995)</f>
        <v>3059886.06</v>
      </c>
      <c r="J1996" s="7">
        <f t="shared" ref="J1996" si="37">SUM(J1909:J1995)</f>
        <v>3068586.29</v>
      </c>
      <c r="K1996" s="7">
        <f>SUM(K1909:K1995)</f>
        <v>3068586.29</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2"/>
      <c r="D1998" s="32"/>
      <c r="E1998" s="32"/>
      <c r="F1998" s="32"/>
      <c r="G1998" s="32"/>
      <c r="H1998" s="32"/>
      <c r="I1998" s="32"/>
      <c r="J1998" s="32"/>
      <c r="K1998" s="32"/>
      <c r="L1998" s="32"/>
      <c r="M1998" s="32"/>
      <c r="N1998" s="32"/>
      <c r="O1998" s="32"/>
      <c r="P1998" s="32"/>
      <c r="Q1998" s="32"/>
      <c r="R1998" s="61"/>
      <c r="S1998" s="33"/>
    </row>
    <row r="1999" spans="1:19">
      <c r="A1999" s="34"/>
      <c r="B1999" s="5">
        <v>2021</v>
      </c>
      <c r="C1999" s="32"/>
      <c r="D1999" s="32"/>
      <c r="E1999" s="32"/>
      <c r="F1999" s="32"/>
      <c r="G1999" s="32"/>
      <c r="H1999" s="32"/>
      <c r="I1999" s="32"/>
      <c r="J1999" s="32"/>
      <c r="K1999" s="32"/>
      <c r="L1999" s="32"/>
      <c r="M1999" s="32"/>
      <c r="N1999" s="32"/>
      <c r="O1999" s="32"/>
      <c r="P1999" s="32"/>
      <c r="Q1999" s="32"/>
      <c r="R1999" s="33"/>
      <c r="S1999" s="33"/>
    </row>
    <row r="2000" spans="1:19">
      <c r="B2000" s="5">
        <v>2020</v>
      </c>
      <c r="C2000" s="32"/>
      <c r="D2000" s="32"/>
      <c r="E2000" s="32"/>
      <c r="F2000" s="32"/>
      <c r="G2000" s="32"/>
      <c r="H2000" s="32"/>
      <c r="I2000" s="32"/>
      <c r="J2000" s="32"/>
      <c r="K2000" s="32"/>
      <c r="L2000" s="32"/>
      <c r="M2000" s="32"/>
      <c r="N2000" s="32"/>
      <c r="O2000" s="32"/>
      <c r="P2000" s="32"/>
      <c r="Q2000" s="33"/>
      <c r="R2000" s="33"/>
      <c r="S2000" s="33"/>
    </row>
    <row r="2001" spans="1:19">
      <c r="A2001" s="36"/>
      <c r="B2001" s="5">
        <v>2019</v>
      </c>
      <c r="C2001" s="32"/>
      <c r="D2001" s="32"/>
      <c r="E2001" s="32"/>
      <c r="F2001" s="32"/>
      <c r="G2001" s="32"/>
      <c r="H2001" s="32"/>
      <c r="I2001" s="32"/>
      <c r="J2001" s="32"/>
      <c r="K2001" s="32"/>
      <c r="L2001" s="32"/>
      <c r="M2001" s="32"/>
      <c r="N2001" s="32"/>
      <c r="O2001" s="32"/>
      <c r="P2001" s="33"/>
      <c r="Q2001" s="33"/>
      <c r="R2001" s="33"/>
      <c r="S2001" s="33"/>
    </row>
    <row r="2002" spans="1:19">
      <c r="A2002" s="36"/>
      <c r="B2002" s="5">
        <v>2018</v>
      </c>
      <c r="C2002" s="32"/>
      <c r="D2002" s="32"/>
      <c r="E2002" s="32"/>
      <c r="F2002" s="32"/>
      <c r="G2002" s="32"/>
      <c r="H2002" s="32"/>
      <c r="I2002" s="32"/>
      <c r="J2002" s="32"/>
      <c r="K2002" s="32"/>
      <c r="L2002" s="32"/>
      <c r="M2002" s="32"/>
      <c r="N2002" s="32"/>
      <c r="O2002" s="33"/>
      <c r="P2002" s="33"/>
      <c r="Q2002" s="33"/>
      <c r="R2002" s="33"/>
      <c r="S2002" s="33"/>
    </row>
    <row r="2003" spans="1:19">
      <c r="A2003" s="36"/>
      <c r="B2003" s="5">
        <v>2017</v>
      </c>
      <c r="C2003" s="32"/>
      <c r="D2003" s="32"/>
      <c r="E2003" s="32"/>
      <c r="F2003" s="32"/>
      <c r="G2003" s="32"/>
      <c r="H2003" s="32"/>
      <c r="I2003" s="32"/>
      <c r="J2003" s="32"/>
      <c r="K2003" s="32"/>
      <c r="L2003" s="32"/>
      <c r="M2003" s="32"/>
      <c r="N2003" s="33"/>
      <c r="O2003" s="33"/>
      <c r="P2003" s="33"/>
      <c r="Q2003" s="33"/>
      <c r="R2003" s="33"/>
      <c r="S2003" s="33"/>
    </row>
    <row r="2004" spans="1:19">
      <c r="B2004" s="5">
        <v>2016</v>
      </c>
      <c r="C2004" s="32"/>
      <c r="D2004" s="32"/>
      <c r="E2004" s="32"/>
      <c r="F2004" s="32"/>
      <c r="G2004" s="32"/>
      <c r="H2004" s="32"/>
      <c r="I2004" s="32"/>
      <c r="J2004" s="32"/>
      <c r="K2004" s="32"/>
      <c r="L2004" s="32"/>
      <c r="M2004" s="33"/>
      <c r="N2004" s="33"/>
      <c r="O2004" s="33"/>
      <c r="P2004" s="33"/>
      <c r="Q2004" s="33"/>
      <c r="R2004" s="33"/>
      <c r="S2004" s="33"/>
    </row>
    <row r="2005" spans="1:19">
      <c r="B2005" s="5">
        <v>2015</v>
      </c>
      <c r="C2005" s="32"/>
      <c r="D2005" s="32"/>
      <c r="E2005" s="32"/>
      <c r="F2005" s="32"/>
      <c r="G2005" s="32"/>
      <c r="H2005" s="32"/>
      <c r="I2005" s="32"/>
      <c r="J2005" s="32"/>
      <c r="K2005" s="32"/>
      <c r="L2005" s="33"/>
      <c r="M2005" s="33"/>
      <c r="N2005" s="33"/>
      <c r="O2005" s="33"/>
      <c r="P2005" s="33"/>
      <c r="Q2005" s="33"/>
      <c r="R2005" s="33"/>
      <c r="S2005" s="33"/>
    </row>
    <row r="2006" spans="1:19">
      <c r="B2006" s="5">
        <v>2014</v>
      </c>
      <c r="C2006" s="107"/>
      <c r="D2006" s="32"/>
      <c r="E2006" s="32"/>
      <c r="F2006" s="32"/>
      <c r="G2006" s="32"/>
      <c r="H2006" s="32"/>
      <c r="I2006" s="32"/>
      <c r="J2006" s="32"/>
      <c r="K2006" s="33">
        <v>0</v>
      </c>
      <c r="L2006" s="33"/>
      <c r="M2006" s="33"/>
      <c r="N2006" s="33"/>
      <c r="O2006" s="33"/>
      <c r="P2006" s="33"/>
      <c r="Q2006" s="33"/>
      <c r="R2006" s="33"/>
      <c r="S2006" s="33"/>
    </row>
    <row r="2007" spans="1:19">
      <c r="B2007" s="5">
        <v>2013</v>
      </c>
      <c r="C2007" s="107"/>
      <c r="D2007" s="32"/>
      <c r="E2007" s="32"/>
      <c r="F2007" s="32"/>
      <c r="G2007" s="32"/>
      <c r="H2007" s="32"/>
      <c r="I2007" s="32"/>
      <c r="J2007" s="33">
        <v>21223.72</v>
      </c>
      <c r="K2007" s="33">
        <v>21223.72</v>
      </c>
      <c r="L2007" s="33"/>
      <c r="M2007" s="33"/>
      <c r="N2007" s="33"/>
      <c r="O2007" s="33"/>
      <c r="P2007" s="33"/>
      <c r="Q2007" s="33"/>
      <c r="R2007" s="33"/>
      <c r="S2007" s="33"/>
    </row>
    <row r="2008" spans="1:19">
      <c r="B2008" s="5">
        <v>2012</v>
      </c>
      <c r="C2008" s="107"/>
      <c r="D2008" s="32"/>
      <c r="E2008" s="32"/>
      <c r="F2008" s="32"/>
      <c r="G2008" s="32"/>
      <c r="H2008" s="32"/>
      <c r="I2008" s="33">
        <v>55531.95</v>
      </c>
      <c r="J2008" s="33">
        <v>55531.95</v>
      </c>
      <c r="K2008" s="33">
        <v>55531.95</v>
      </c>
      <c r="L2008" s="33"/>
      <c r="M2008" s="33"/>
      <c r="N2008" s="33"/>
      <c r="O2008" s="33"/>
      <c r="P2008" s="33"/>
      <c r="Q2008" s="33"/>
      <c r="R2008" s="33"/>
      <c r="S2008" s="33"/>
    </row>
    <row r="2009" spans="1:19">
      <c r="B2009" s="5">
        <v>2011</v>
      </c>
      <c r="C2009" s="107"/>
      <c r="D2009" s="32"/>
      <c r="E2009" s="32"/>
      <c r="F2009" s="32"/>
      <c r="G2009" s="32"/>
      <c r="H2009" s="33">
        <v>57717</v>
      </c>
      <c r="I2009" s="33">
        <v>57717</v>
      </c>
      <c r="J2009" s="33">
        <v>57717</v>
      </c>
      <c r="K2009" s="33">
        <v>57717</v>
      </c>
      <c r="L2009" s="33"/>
      <c r="M2009" s="33"/>
      <c r="N2009" s="33"/>
      <c r="O2009" s="33"/>
      <c r="P2009" s="33"/>
      <c r="Q2009" s="33"/>
      <c r="R2009" s="33"/>
      <c r="S2009" s="33"/>
    </row>
    <row r="2010" spans="1:19">
      <c r="B2010" s="5">
        <v>2010</v>
      </c>
      <c r="C2010" s="107"/>
      <c r="D2010" s="32"/>
      <c r="E2010" s="32"/>
      <c r="F2010" s="32"/>
      <c r="G2010" s="33">
        <v>54907</v>
      </c>
      <c r="H2010" s="33">
        <v>54907</v>
      </c>
      <c r="I2010" s="33">
        <v>54907</v>
      </c>
      <c r="J2010" s="33">
        <v>54907</v>
      </c>
      <c r="K2010" s="33">
        <v>54907</v>
      </c>
      <c r="L2010" s="33"/>
      <c r="M2010" s="33"/>
      <c r="N2010" s="33"/>
      <c r="O2010" s="33"/>
      <c r="P2010" s="33"/>
      <c r="Q2010" s="33"/>
      <c r="R2010" s="33"/>
      <c r="S2010" s="33"/>
    </row>
    <row r="2011" spans="1:19">
      <c r="B2011" s="5">
        <v>2009</v>
      </c>
      <c r="C2011" s="107"/>
      <c r="D2011" s="32"/>
      <c r="E2011" s="32"/>
      <c r="F2011" s="33">
        <v>145423</v>
      </c>
      <c r="G2011" s="33">
        <v>145423</v>
      </c>
      <c r="H2011" s="33">
        <v>145423</v>
      </c>
      <c r="I2011" s="33">
        <v>145423</v>
      </c>
      <c r="J2011" s="33">
        <v>145423</v>
      </c>
      <c r="K2011" s="33">
        <v>145423</v>
      </c>
      <c r="L2011" s="33"/>
      <c r="M2011" s="33"/>
      <c r="N2011" s="33"/>
      <c r="O2011" s="33"/>
      <c r="P2011" s="33"/>
      <c r="Q2011" s="33"/>
      <c r="R2011" s="33"/>
      <c r="S2011" s="33"/>
    </row>
    <row r="2012" spans="1:19">
      <c r="B2012" s="5">
        <v>2008</v>
      </c>
      <c r="C2012" s="107"/>
      <c r="D2012" s="32"/>
      <c r="E2012" s="33">
        <v>26392</v>
      </c>
      <c r="F2012" s="33">
        <v>26392</v>
      </c>
      <c r="G2012" s="33">
        <v>26392</v>
      </c>
      <c r="H2012" s="33">
        <v>26392</v>
      </c>
      <c r="I2012" s="33">
        <v>26392</v>
      </c>
      <c r="J2012" s="33">
        <v>26392</v>
      </c>
      <c r="K2012" s="33">
        <v>26392</v>
      </c>
      <c r="L2012" s="33"/>
      <c r="M2012" s="33"/>
      <c r="N2012" s="33"/>
      <c r="O2012" s="33"/>
      <c r="P2012" s="33"/>
      <c r="Q2012" s="33"/>
      <c r="R2012" s="33"/>
      <c r="S2012" s="33"/>
    </row>
    <row r="2013" spans="1:19">
      <c r="B2013" s="5">
        <v>2007</v>
      </c>
      <c r="C2013" s="107"/>
      <c r="D2013" s="33">
        <v>64219</v>
      </c>
      <c r="E2013" s="33">
        <v>64219</v>
      </c>
      <c r="F2013" s="33">
        <v>64219</v>
      </c>
      <c r="G2013" s="33">
        <v>64219</v>
      </c>
      <c r="H2013" s="33">
        <v>64219</v>
      </c>
      <c r="I2013" s="33">
        <v>64219</v>
      </c>
      <c r="J2013" s="33">
        <v>64219</v>
      </c>
      <c r="K2013" s="33">
        <v>64219</v>
      </c>
      <c r="L2013" s="33"/>
      <c r="M2013" s="33"/>
      <c r="N2013" s="33"/>
      <c r="O2013" s="33"/>
      <c r="P2013" s="33"/>
      <c r="Q2013" s="33"/>
      <c r="R2013" s="33"/>
      <c r="S2013" s="33"/>
    </row>
    <row r="2014" spans="1:19">
      <c r="B2014" s="5">
        <v>2006</v>
      </c>
      <c r="C2014" s="106">
        <v>26054</v>
      </c>
      <c r="D2014" s="33">
        <v>26054</v>
      </c>
      <c r="E2014" s="33">
        <v>26054</v>
      </c>
      <c r="F2014" s="33">
        <v>26054</v>
      </c>
      <c r="G2014" s="33">
        <v>26054</v>
      </c>
      <c r="H2014" s="33">
        <v>26054</v>
      </c>
      <c r="I2014" s="33">
        <v>26054</v>
      </c>
      <c r="J2014" s="33">
        <v>26054</v>
      </c>
      <c r="K2014" s="33">
        <v>26054</v>
      </c>
      <c r="L2014" s="33"/>
      <c r="M2014" s="33"/>
      <c r="N2014" s="33"/>
      <c r="O2014" s="33"/>
      <c r="P2014" s="33"/>
      <c r="Q2014" s="33"/>
      <c r="R2014" s="33"/>
      <c r="S2014" s="33"/>
    </row>
    <row r="2015" spans="1:19">
      <c r="B2015" s="5">
        <v>2005</v>
      </c>
      <c r="C2015" s="106">
        <v>28747</v>
      </c>
      <c r="D2015" s="33">
        <v>28747</v>
      </c>
      <c r="E2015" s="33">
        <v>28747</v>
      </c>
      <c r="F2015" s="33">
        <v>28747</v>
      </c>
      <c r="G2015" s="33">
        <v>28747</v>
      </c>
      <c r="H2015" s="33">
        <v>28747</v>
      </c>
      <c r="I2015" s="33">
        <v>28747</v>
      </c>
      <c r="J2015" s="33">
        <v>28747</v>
      </c>
      <c r="K2015" s="33">
        <v>28747</v>
      </c>
      <c r="L2015" s="33"/>
      <c r="M2015" s="33"/>
      <c r="N2015" s="33"/>
      <c r="O2015" s="33"/>
      <c r="P2015" s="33"/>
      <c r="Q2015" s="33"/>
      <c r="R2015" s="33"/>
      <c r="S2015" s="33"/>
    </row>
    <row r="2016" spans="1:19">
      <c r="B2016" s="5">
        <v>2004</v>
      </c>
      <c r="C2016" s="106">
        <v>0</v>
      </c>
      <c r="D2016" s="33">
        <v>0</v>
      </c>
      <c r="E2016" s="33">
        <v>0</v>
      </c>
      <c r="F2016" s="33">
        <v>0</v>
      </c>
      <c r="G2016" s="33">
        <v>0</v>
      </c>
      <c r="H2016" s="33">
        <v>0</v>
      </c>
      <c r="I2016" s="33">
        <v>0</v>
      </c>
      <c r="J2016" s="33">
        <v>0</v>
      </c>
      <c r="K2016" s="33">
        <v>0</v>
      </c>
      <c r="L2016" s="33"/>
      <c r="M2016" s="33"/>
      <c r="N2016" s="33"/>
      <c r="O2016" s="33"/>
      <c r="P2016" s="33"/>
      <c r="Q2016" s="33"/>
      <c r="R2016" s="33"/>
      <c r="S2016" s="33"/>
    </row>
    <row r="2017" spans="2:19">
      <c r="B2017" s="5">
        <v>2003</v>
      </c>
      <c r="C2017" s="106">
        <v>64244</v>
      </c>
      <c r="D2017" s="33">
        <v>64244</v>
      </c>
      <c r="E2017" s="33">
        <v>64244</v>
      </c>
      <c r="F2017" s="33">
        <v>64244</v>
      </c>
      <c r="G2017" s="33">
        <v>64244</v>
      </c>
      <c r="H2017" s="33">
        <v>64244</v>
      </c>
      <c r="I2017" s="33">
        <v>64244</v>
      </c>
      <c r="J2017" s="33">
        <v>64244</v>
      </c>
      <c r="K2017" s="33">
        <v>64244</v>
      </c>
      <c r="L2017" s="33"/>
      <c r="M2017" s="33"/>
      <c r="N2017" s="33"/>
      <c r="O2017" s="33"/>
      <c r="P2017" s="33"/>
      <c r="Q2017" s="33"/>
      <c r="R2017" s="33"/>
      <c r="S2017" s="33"/>
    </row>
    <row r="2018" spans="2:19">
      <c r="B2018" s="5">
        <v>2002</v>
      </c>
      <c r="C2018" s="106">
        <v>874</v>
      </c>
      <c r="D2018" s="33">
        <v>874</v>
      </c>
      <c r="E2018" s="33">
        <v>874</v>
      </c>
      <c r="F2018" s="33">
        <v>874</v>
      </c>
      <c r="G2018" s="33">
        <v>874</v>
      </c>
      <c r="H2018" s="33">
        <v>874</v>
      </c>
      <c r="I2018" s="33">
        <v>874</v>
      </c>
      <c r="J2018" s="33">
        <v>874</v>
      </c>
      <c r="K2018" s="33">
        <v>874</v>
      </c>
      <c r="L2018" s="33"/>
      <c r="M2018" s="33"/>
      <c r="N2018" s="33"/>
      <c r="O2018" s="33"/>
      <c r="P2018" s="33"/>
      <c r="Q2018" s="33"/>
      <c r="R2018" s="33"/>
      <c r="S2018" s="33"/>
    </row>
    <row r="2019" spans="2:19">
      <c r="B2019" s="5">
        <v>2001</v>
      </c>
      <c r="C2019" s="106">
        <v>82965</v>
      </c>
      <c r="D2019" s="33">
        <v>82965</v>
      </c>
      <c r="E2019" s="33">
        <v>82965</v>
      </c>
      <c r="F2019" s="33">
        <v>82965</v>
      </c>
      <c r="G2019" s="33">
        <v>82965</v>
      </c>
      <c r="H2019" s="33">
        <v>82965</v>
      </c>
      <c r="I2019" s="33">
        <v>82965</v>
      </c>
      <c r="J2019" s="33">
        <v>82965</v>
      </c>
      <c r="K2019" s="33">
        <v>82965</v>
      </c>
      <c r="L2019" s="33"/>
      <c r="M2019" s="33"/>
      <c r="N2019" s="33"/>
      <c r="O2019" s="33"/>
      <c r="P2019" s="33"/>
      <c r="Q2019" s="33"/>
      <c r="R2019" s="33"/>
      <c r="S2019" s="33"/>
    </row>
    <row r="2020" spans="2:19">
      <c r="B2020" s="5">
        <v>2000</v>
      </c>
      <c r="C2020" s="106">
        <v>2310</v>
      </c>
      <c r="D2020" s="33">
        <v>2310</v>
      </c>
      <c r="E2020" s="33">
        <v>2310</v>
      </c>
      <c r="F2020" s="33">
        <v>2310</v>
      </c>
      <c r="G2020" s="33">
        <v>2310</v>
      </c>
      <c r="H2020" s="33">
        <v>2310</v>
      </c>
      <c r="I2020" s="33">
        <v>2310</v>
      </c>
      <c r="J2020" s="33">
        <v>2310</v>
      </c>
      <c r="K2020" s="33">
        <v>2310</v>
      </c>
      <c r="L2020" s="33"/>
      <c r="M2020" s="33"/>
      <c r="N2020" s="33"/>
      <c r="O2020" s="33"/>
      <c r="P2020" s="33"/>
      <c r="Q2020" s="33"/>
      <c r="R2020" s="33"/>
      <c r="S2020" s="33"/>
    </row>
    <row r="2021" spans="2:19">
      <c r="B2021" s="5">
        <v>1999</v>
      </c>
      <c r="C2021" s="106">
        <v>21602</v>
      </c>
      <c r="D2021" s="33">
        <v>21602</v>
      </c>
      <c r="E2021" s="33">
        <v>21602</v>
      </c>
      <c r="F2021" s="33">
        <v>21602</v>
      </c>
      <c r="G2021" s="33">
        <v>21602</v>
      </c>
      <c r="H2021" s="33">
        <v>21602</v>
      </c>
      <c r="I2021" s="33">
        <v>21602</v>
      </c>
      <c r="J2021" s="33">
        <v>21602</v>
      </c>
      <c r="K2021" s="33">
        <v>21602</v>
      </c>
      <c r="L2021" s="33"/>
      <c r="M2021" s="33"/>
      <c r="N2021" s="33"/>
      <c r="O2021" s="33"/>
      <c r="P2021" s="33"/>
      <c r="Q2021" s="33"/>
      <c r="R2021" s="33"/>
      <c r="S2021" s="33"/>
    </row>
    <row r="2022" spans="2:19">
      <c r="B2022" s="5">
        <v>1998</v>
      </c>
      <c r="C2022" s="106">
        <v>45101</v>
      </c>
      <c r="D2022" s="33">
        <v>45101</v>
      </c>
      <c r="E2022" s="33">
        <v>45101</v>
      </c>
      <c r="F2022" s="33">
        <v>45101</v>
      </c>
      <c r="G2022" s="33">
        <v>45101</v>
      </c>
      <c r="H2022" s="33">
        <v>45101</v>
      </c>
      <c r="I2022" s="33">
        <v>45101</v>
      </c>
      <c r="J2022" s="33">
        <v>45101</v>
      </c>
      <c r="K2022" s="33">
        <v>45101</v>
      </c>
      <c r="L2022" s="33"/>
      <c r="M2022" s="33"/>
      <c r="N2022" s="33"/>
      <c r="O2022" s="33"/>
      <c r="P2022" s="33"/>
      <c r="Q2022" s="33"/>
      <c r="R2022" s="33"/>
      <c r="S2022" s="33"/>
    </row>
    <row r="2023" spans="2:19">
      <c r="B2023" s="5">
        <v>1997</v>
      </c>
      <c r="C2023" s="106">
        <v>51510</v>
      </c>
      <c r="D2023" s="33">
        <v>51510</v>
      </c>
      <c r="E2023" s="33">
        <v>51510</v>
      </c>
      <c r="F2023" s="33">
        <v>51510</v>
      </c>
      <c r="G2023" s="33">
        <v>51510</v>
      </c>
      <c r="H2023" s="33">
        <v>51510</v>
      </c>
      <c r="I2023" s="33">
        <v>51510</v>
      </c>
      <c r="J2023" s="33">
        <v>51510</v>
      </c>
      <c r="K2023" s="33">
        <v>51510</v>
      </c>
      <c r="L2023" s="33"/>
      <c r="M2023" s="33"/>
      <c r="N2023" s="33"/>
      <c r="O2023" s="33"/>
      <c r="P2023" s="33"/>
      <c r="Q2023" s="33"/>
      <c r="R2023" s="33"/>
      <c r="S2023" s="33"/>
    </row>
    <row r="2024" spans="2:19">
      <c r="B2024" s="5">
        <v>1996</v>
      </c>
      <c r="C2024" s="106">
        <v>110172</v>
      </c>
      <c r="D2024" s="33">
        <v>110172</v>
      </c>
      <c r="E2024" s="33">
        <v>110172</v>
      </c>
      <c r="F2024" s="33">
        <v>110172</v>
      </c>
      <c r="G2024" s="33">
        <v>110172</v>
      </c>
      <c r="H2024" s="33">
        <v>110172</v>
      </c>
      <c r="I2024" s="33">
        <v>110172</v>
      </c>
      <c r="J2024" s="33">
        <v>110172</v>
      </c>
      <c r="K2024" s="33">
        <v>110172</v>
      </c>
      <c r="L2024" s="33"/>
      <c r="M2024" s="33"/>
      <c r="N2024" s="33"/>
      <c r="O2024" s="33"/>
      <c r="P2024" s="33"/>
      <c r="Q2024" s="33"/>
      <c r="R2024" s="33"/>
      <c r="S2024" s="33"/>
    </row>
    <row r="2025" spans="2:19">
      <c r="B2025" s="5">
        <v>1995</v>
      </c>
      <c r="C2025" s="106">
        <v>233983</v>
      </c>
      <c r="D2025" s="33">
        <v>233983</v>
      </c>
      <c r="E2025" s="33">
        <v>233983</v>
      </c>
      <c r="F2025" s="33">
        <v>233983</v>
      </c>
      <c r="G2025" s="33">
        <v>233983</v>
      </c>
      <c r="H2025" s="33">
        <v>233983</v>
      </c>
      <c r="I2025" s="33">
        <v>233983</v>
      </c>
      <c r="J2025" s="33">
        <v>233983</v>
      </c>
      <c r="K2025" s="33">
        <v>233983</v>
      </c>
      <c r="L2025" s="33"/>
      <c r="M2025" s="33"/>
      <c r="N2025" s="33"/>
      <c r="O2025" s="33"/>
      <c r="P2025" s="33"/>
      <c r="Q2025" s="33"/>
      <c r="R2025" s="33"/>
      <c r="S2025" s="33"/>
    </row>
    <row r="2026" spans="2:19">
      <c r="B2026" s="5">
        <v>1994</v>
      </c>
      <c r="C2026" s="106">
        <v>188313</v>
      </c>
      <c r="D2026" s="33">
        <v>188313</v>
      </c>
      <c r="E2026" s="33">
        <v>188313</v>
      </c>
      <c r="F2026" s="33">
        <v>188313</v>
      </c>
      <c r="G2026" s="33">
        <v>188313</v>
      </c>
      <c r="H2026" s="33">
        <v>188313</v>
      </c>
      <c r="I2026" s="33">
        <v>188313</v>
      </c>
      <c r="J2026" s="33">
        <v>188313</v>
      </c>
      <c r="K2026" s="33">
        <v>188313</v>
      </c>
      <c r="L2026" s="33"/>
      <c r="M2026" s="33"/>
      <c r="N2026" s="33"/>
      <c r="O2026" s="33"/>
      <c r="P2026" s="33"/>
      <c r="Q2026" s="33"/>
      <c r="R2026" s="33"/>
      <c r="S2026" s="33"/>
    </row>
    <row r="2027" spans="2:19">
      <c r="B2027" s="5">
        <v>1993</v>
      </c>
      <c r="C2027" s="106">
        <v>117280</v>
      </c>
      <c r="D2027" s="33">
        <v>117280</v>
      </c>
      <c r="E2027" s="33">
        <v>117280</v>
      </c>
      <c r="F2027" s="33">
        <v>117280</v>
      </c>
      <c r="G2027" s="33">
        <v>117280</v>
      </c>
      <c r="H2027" s="33">
        <v>117280</v>
      </c>
      <c r="I2027" s="33">
        <v>117280</v>
      </c>
      <c r="J2027" s="33">
        <v>117280</v>
      </c>
      <c r="K2027" s="33">
        <v>117280</v>
      </c>
      <c r="L2027" s="33"/>
      <c r="M2027" s="33"/>
      <c r="N2027" s="33"/>
      <c r="O2027" s="33"/>
      <c r="P2027" s="33"/>
      <c r="Q2027" s="33"/>
      <c r="R2027" s="33"/>
      <c r="S2027" s="33"/>
    </row>
    <row r="2028" spans="2:19">
      <c r="B2028" s="5">
        <v>1992</v>
      </c>
      <c r="C2028" s="106">
        <v>80309</v>
      </c>
      <c r="D2028" s="33">
        <v>80309</v>
      </c>
      <c r="E2028" s="33">
        <v>80309</v>
      </c>
      <c r="F2028" s="33">
        <v>80309</v>
      </c>
      <c r="G2028" s="33">
        <v>80309</v>
      </c>
      <c r="H2028" s="33">
        <v>80309</v>
      </c>
      <c r="I2028" s="33">
        <v>80309</v>
      </c>
      <c r="J2028" s="33">
        <v>80309</v>
      </c>
      <c r="K2028" s="33">
        <v>80309</v>
      </c>
      <c r="L2028" s="33"/>
      <c r="M2028" s="33"/>
      <c r="N2028" s="33"/>
      <c r="O2028" s="33"/>
      <c r="P2028" s="33"/>
      <c r="Q2028" s="33"/>
      <c r="R2028" s="33"/>
      <c r="S2028" s="33"/>
    </row>
    <row r="2029" spans="2:19">
      <c r="B2029" s="5">
        <v>1991</v>
      </c>
      <c r="C2029" s="106">
        <v>219851</v>
      </c>
      <c r="D2029" s="33">
        <v>219851</v>
      </c>
      <c r="E2029" s="33">
        <v>219851</v>
      </c>
      <c r="F2029" s="33">
        <v>219851</v>
      </c>
      <c r="G2029" s="33">
        <v>219851</v>
      </c>
      <c r="H2029" s="33">
        <v>219851</v>
      </c>
      <c r="I2029" s="33">
        <v>219851</v>
      </c>
      <c r="J2029" s="33">
        <v>219851</v>
      </c>
      <c r="K2029" s="33">
        <v>219851</v>
      </c>
      <c r="L2029" s="33"/>
      <c r="M2029" s="33"/>
      <c r="N2029" s="33"/>
      <c r="O2029" s="33"/>
      <c r="P2029" s="33"/>
      <c r="Q2029" s="33"/>
      <c r="R2029" s="33"/>
      <c r="S2029" s="33"/>
    </row>
    <row r="2030" spans="2:19">
      <c r="B2030" s="5">
        <v>1990</v>
      </c>
      <c r="C2030" s="106">
        <v>232050</v>
      </c>
      <c r="D2030" s="33">
        <v>232050</v>
      </c>
      <c r="E2030" s="33">
        <v>232050</v>
      </c>
      <c r="F2030" s="33">
        <v>232050</v>
      </c>
      <c r="G2030" s="33">
        <v>232050</v>
      </c>
      <c r="H2030" s="33">
        <v>232050</v>
      </c>
      <c r="I2030" s="33">
        <v>232050</v>
      </c>
      <c r="J2030" s="33">
        <v>232050</v>
      </c>
      <c r="K2030" s="33">
        <v>232050</v>
      </c>
      <c r="L2030" s="33"/>
      <c r="M2030" s="33"/>
      <c r="N2030" s="33"/>
      <c r="O2030" s="33"/>
      <c r="P2030" s="33"/>
      <c r="Q2030" s="33"/>
      <c r="R2030" s="33"/>
      <c r="S2030" s="33"/>
    </row>
    <row r="2031" spans="2:19">
      <c r="B2031" s="5">
        <v>1989</v>
      </c>
      <c r="C2031" s="106">
        <v>104871</v>
      </c>
      <c r="D2031" s="33">
        <v>104871</v>
      </c>
      <c r="E2031" s="33">
        <v>104871</v>
      </c>
      <c r="F2031" s="33">
        <v>104871</v>
      </c>
      <c r="G2031" s="33">
        <v>104871</v>
      </c>
      <c r="H2031" s="33">
        <v>104871</v>
      </c>
      <c r="I2031" s="33">
        <v>104871</v>
      </c>
      <c r="J2031" s="33">
        <v>104871</v>
      </c>
      <c r="K2031" s="33">
        <v>104871</v>
      </c>
      <c r="L2031" s="33"/>
      <c r="M2031" s="33"/>
      <c r="N2031" s="33"/>
      <c r="O2031" s="33"/>
      <c r="P2031" s="33"/>
      <c r="Q2031" s="33"/>
      <c r="R2031" s="33"/>
      <c r="S2031" s="33"/>
    </row>
    <row r="2032" spans="2:19">
      <c r="B2032" s="5">
        <v>1988</v>
      </c>
      <c r="C2032" s="106">
        <v>161418</v>
      </c>
      <c r="D2032" s="33">
        <v>161418</v>
      </c>
      <c r="E2032" s="33">
        <v>161418</v>
      </c>
      <c r="F2032" s="33">
        <v>161418</v>
      </c>
      <c r="G2032" s="33">
        <v>161418</v>
      </c>
      <c r="H2032" s="33">
        <v>161418</v>
      </c>
      <c r="I2032" s="33">
        <v>161418</v>
      </c>
      <c r="J2032" s="33">
        <v>161418</v>
      </c>
      <c r="K2032" s="33">
        <v>161418</v>
      </c>
      <c r="L2032" s="33"/>
      <c r="M2032" s="33"/>
      <c r="N2032" s="33"/>
      <c r="O2032" s="33"/>
      <c r="P2032" s="33"/>
      <c r="Q2032" s="33"/>
      <c r="R2032" s="33"/>
      <c r="S2032" s="33"/>
    </row>
    <row r="2033" spans="2:19">
      <c r="B2033" s="5">
        <v>1987</v>
      </c>
      <c r="C2033" s="106">
        <v>160572</v>
      </c>
      <c r="D2033" s="33">
        <v>160572</v>
      </c>
      <c r="E2033" s="33">
        <v>160572</v>
      </c>
      <c r="F2033" s="33">
        <v>160572</v>
      </c>
      <c r="G2033" s="33">
        <v>160572</v>
      </c>
      <c r="H2033" s="33">
        <v>160572</v>
      </c>
      <c r="I2033" s="33">
        <v>160572</v>
      </c>
      <c r="J2033" s="33">
        <v>160572</v>
      </c>
      <c r="K2033" s="33">
        <v>160572</v>
      </c>
      <c r="L2033" s="33"/>
      <c r="M2033" s="33"/>
      <c r="N2033" s="33"/>
      <c r="O2033" s="33"/>
      <c r="P2033" s="33"/>
      <c r="Q2033" s="33"/>
      <c r="R2033" s="33"/>
      <c r="S2033" s="33"/>
    </row>
    <row r="2034" spans="2:19">
      <c r="B2034" s="5">
        <v>1986</v>
      </c>
      <c r="C2034" s="106">
        <v>203171</v>
      </c>
      <c r="D2034" s="33">
        <v>203171</v>
      </c>
      <c r="E2034" s="33">
        <v>203171</v>
      </c>
      <c r="F2034" s="33">
        <v>203171</v>
      </c>
      <c r="G2034" s="33">
        <v>203171</v>
      </c>
      <c r="H2034" s="33">
        <v>203171</v>
      </c>
      <c r="I2034" s="33">
        <v>203171</v>
      </c>
      <c r="J2034" s="33">
        <v>203171</v>
      </c>
      <c r="K2034" s="33">
        <v>203171</v>
      </c>
      <c r="L2034" s="33"/>
      <c r="M2034" s="33"/>
      <c r="N2034" s="33"/>
      <c r="O2034" s="33"/>
      <c r="P2034" s="33"/>
      <c r="Q2034" s="33"/>
      <c r="R2034" s="33"/>
      <c r="S2034" s="33"/>
    </row>
    <row r="2035" spans="2:19">
      <c r="B2035" s="5">
        <v>1985</v>
      </c>
      <c r="C2035" s="106">
        <v>475077</v>
      </c>
      <c r="D2035" s="33">
        <v>475077</v>
      </c>
      <c r="E2035" s="33">
        <v>475077</v>
      </c>
      <c r="F2035" s="33">
        <v>475077</v>
      </c>
      <c r="G2035" s="33">
        <v>475077</v>
      </c>
      <c r="H2035" s="33">
        <v>475077</v>
      </c>
      <c r="I2035" s="33">
        <v>475077</v>
      </c>
      <c r="J2035" s="33">
        <v>475077</v>
      </c>
      <c r="K2035" s="33">
        <v>475077</v>
      </c>
      <c r="L2035" s="33"/>
      <c r="M2035" s="33"/>
      <c r="N2035" s="33"/>
      <c r="O2035" s="33"/>
      <c r="P2035" s="33"/>
      <c r="Q2035" s="33"/>
      <c r="R2035" s="33"/>
      <c r="S2035" s="33"/>
    </row>
    <row r="2036" spans="2:19">
      <c r="B2036" s="5">
        <v>1984</v>
      </c>
      <c r="C2036" s="106">
        <v>361353</v>
      </c>
      <c r="D2036" s="33">
        <v>361353</v>
      </c>
      <c r="E2036" s="33">
        <v>361353</v>
      </c>
      <c r="F2036" s="33">
        <v>361353</v>
      </c>
      <c r="G2036" s="33">
        <v>361353</v>
      </c>
      <c r="H2036" s="33">
        <v>361353</v>
      </c>
      <c r="I2036" s="33">
        <v>361353</v>
      </c>
      <c r="J2036" s="33">
        <v>361353</v>
      </c>
      <c r="K2036" s="33">
        <v>361353</v>
      </c>
      <c r="L2036" s="33"/>
      <c r="M2036" s="33"/>
      <c r="N2036" s="33"/>
      <c r="O2036" s="33"/>
      <c r="P2036" s="33"/>
      <c r="Q2036" s="33"/>
      <c r="R2036" s="33"/>
      <c r="S2036" s="33"/>
    </row>
    <row r="2037" spans="2:19">
      <c r="B2037" s="5">
        <v>1983</v>
      </c>
      <c r="C2037" s="106">
        <v>66053</v>
      </c>
      <c r="D2037" s="33">
        <v>66053</v>
      </c>
      <c r="E2037" s="33">
        <v>66053</v>
      </c>
      <c r="F2037" s="33">
        <v>66053</v>
      </c>
      <c r="G2037" s="33">
        <v>66053</v>
      </c>
      <c r="H2037" s="33">
        <v>66053</v>
      </c>
      <c r="I2037" s="33">
        <v>66053</v>
      </c>
      <c r="J2037" s="33">
        <v>66053</v>
      </c>
      <c r="K2037" s="33">
        <v>66053</v>
      </c>
      <c r="L2037" s="33"/>
      <c r="M2037" s="33"/>
      <c r="N2037" s="33"/>
      <c r="O2037" s="33"/>
      <c r="P2037" s="33"/>
      <c r="Q2037" s="33"/>
      <c r="R2037" s="33"/>
      <c r="S2037" s="33"/>
    </row>
    <row r="2038" spans="2:19">
      <c r="B2038" s="5">
        <v>1982</v>
      </c>
      <c r="C2038" s="106">
        <v>106627</v>
      </c>
      <c r="D2038" s="33">
        <v>106627</v>
      </c>
      <c r="E2038" s="33">
        <v>106627</v>
      </c>
      <c r="F2038" s="33">
        <v>106627</v>
      </c>
      <c r="G2038" s="33">
        <v>106627</v>
      </c>
      <c r="H2038" s="33">
        <v>106627</v>
      </c>
      <c r="I2038" s="33">
        <v>106627</v>
      </c>
      <c r="J2038" s="33">
        <v>106627</v>
      </c>
      <c r="K2038" s="33">
        <v>106627</v>
      </c>
      <c r="L2038" s="33"/>
      <c r="M2038" s="33"/>
      <c r="N2038" s="33"/>
      <c r="O2038" s="33"/>
      <c r="P2038" s="33"/>
      <c r="Q2038" s="33"/>
      <c r="R2038" s="33"/>
      <c r="S2038" s="33"/>
    </row>
    <row r="2039" spans="2:19">
      <c r="B2039" s="5">
        <v>1981</v>
      </c>
      <c r="C2039" s="106">
        <v>141414</v>
      </c>
      <c r="D2039" s="33">
        <v>141414</v>
      </c>
      <c r="E2039" s="33">
        <v>141414</v>
      </c>
      <c r="F2039" s="33">
        <v>141414</v>
      </c>
      <c r="G2039" s="33">
        <v>141414</v>
      </c>
      <c r="H2039" s="33">
        <v>141414</v>
      </c>
      <c r="I2039" s="33">
        <v>141414</v>
      </c>
      <c r="J2039" s="33">
        <v>141414</v>
      </c>
      <c r="K2039" s="33">
        <v>141414</v>
      </c>
      <c r="L2039" s="33"/>
      <c r="M2039" s="33"/>
      <c r="N2039" s="33"/>
      <c r="O2039" s="33"/>
      <c r="P2039" s="33"/>
      <c r="Q2039" s="33"/>
      <c r="R2039" s="33"/>
      <c r="S2039" s="33"/>
    </row>
    <row r="2040" spans="2:19">
      <c r="B2040" s="5">
        <v>1980</v>
      </c>
      <c r="C2040" s="106">
        <v>461291</v>
      </c>
      <c r="D2040" s="33">
        <v>461291</v>
      </c>
      <c r="E2040" s="33">
        <v>461291</v>
      </c>
      <c r="F2040" s="33">
        <v>461291</v>
      </c>
      <c r="G2040" s="33">
        <v>461291</v>
      </c>
      <c r="H2040" s="33">
        <v>461291</v>
      </c>
      <c r="I2040" s="33">
        <v>461291</v>
      </c>
      <c r="J2040" s="33">
        <v>461291</v>
      </c>
      <c r="K2040" s="33">
        <v>461291</v>
      </c>
      <c r="L2040" s="33"/>
      <c r="M2040" s="33"/>
      <c r="N2040" s="33"/>
      <c r="O2040" s="33"/>
      <c r="P2040" s="33"/>
      <c r="Q2040" s="33"/>
      <c r="R2040" s="33"/>
      <c r="S2040" s="33"/>
    </row>
    <row r="2041" spans="2:19">
      <c r="B2041" s="5">
        <v>1979</v>
      </c>
      <c r="C2041" s="106">
        <v>399571</v>
      </c>
      <c r="D2041" s="33">
        <v>399571</v>
      </c>
      <c r="E2041" s="33">
        <v>399571</v>
      </c>
      <c r="F2041" s="33">
        <v>399571</v>
      </c>
      <c r="G2041" s="33">
        <v>399571</v>
      </c>
      <c r="H2041" s="33">
        <v>399571</v>
      </c>
      <c r="I2041" s="33">
        <v>399571</v>
      </c>
      <c r="J2041" s="33">
        <v>399571</v>
      </c>
      <c r="K2041" s="33">
        <v>399571</v>
      </c>
      <c r="L2041" s="33"/>
      <c r="M2041" s="33"/>
      <c r="N2041" s="33"/>
      <c r="O2041" s="33"/>
      <c r="P2041" s="33"/>
      <c r="Q2041" s="33"/>
      <c r="R2041" s="33"/>
      <c r="S2041" s="33"/>
    </row>
    <row r="2042" spans="2:19">
      <c r="B2042" s="5">
        <v>1978</v>
      </c>
      <c r="C2042" s="106">
        <v>263036</v>
      </c>
      <c r="D2042" s="33">
        <v>263036</v>
      </c>
      <c r="E2042" s="33">
        <v>263036</v>
      </c>
      <c r="F2042" s="33">
        <v>263036</v>
      </c>
      <c r="G2042" s="33">
        <v>263036</v>
      </c>
      <c r="H2042" s="33">
        <v>263036</v>
      </c>
      <c r="I2042" s="33">
        <v>263036</v>
      </c>
      <c r="J2042" s="33">
        <v>263036</v>
      </c>
      <c r="K2042" s="33">
        <v>263036</v>
      </c>
      <c r="L2042" s="33"/>
      <c r="M2042" s="33"/>
      <c r="N2042" s="33"/>
      <c r="O2042" s="33"/>
      <c r="P2042" s="33"/>
      <c r="Q2042" s="33"/>
      <c r="R2042" s="33"/>
      <c r="S2042" s="33"/>
    </row>
    <row r="2043" spans="2:19">
      <c r="B2043" s="5">
        <v>1977</v>
      </c>
      <c r="C2043" s="106">
        <v>286328</v>
      </c>
      <c r="D2043" s="33">
        <v>286328</v>
      </c>
      <c r="E2043" s="33">
        <v>286328</v>
      </c>
      <c r="F2043" s="33">
        <v>286328</v>
      </c>
      <c r="G2043" s="33">
        <v>286328</v>
      </c>
      <c r="H2043" s="33">
        <v>286328</v>
      </c>
      <c r="I2043" s="33">
        <v>286328</v>
      </c>
      <c r="J2043" s="33">
        <v>286328</v>
      </c>
      <c r="K2043" s="33">
        <v>286328</v>
      </c>
      <c r="L2043" s="33"/>
      <c r="M2043" s="33"/>
      <c r="N2043" s="33"/>
      <c r="O2043" s="33"/>
      <c r="P2043" s="33"/>
      <c r="Q2043" s="33"/>
      <c r="R2043" s="33"/>
      <c r="S2043" s="33"/>
    </row>
    <row r="2044" spans="2:19">
      <c r="B2044" s="5">
        <v>1976</v>
      </c>
      <c r="C2044" s="106">
        <v>476986</v>
      </c>
      <c r="D2044" s="33">
        <v>476986</v>
      </c>
      <c r="E2044" s="33">
        <v>476986</v>
      </c>
      <c r="F2044" s="33">
        <v>476986</v>
      </c>
      <c r="G2044" s="33">
        <v>476986</v>
      </c>
      <c r="H2044" s="33">
        <v>476986</v>
      </c>
      <c r="I2044" s="33">
        <v>476986</v>
      </c>
      <c r="J2044" s="33">
        <v>476986</v>
      </c>
      <c r="K2044" s="33">
        <v>476986</v>
      </c>
      <c r="L2044" s="33"/>
      <c r="M2044" s="33"/>
      <c r="N2044" s="33"/>
      <c r="O2044" s="33"/>
      <c r="P2044" s="33"/>
      <c r="Q2044" s="33"/>
      <c r="R2044" s="33"/>
      <c r="S2044" s="33"/>
    </row>
    <row r="2045" spans="2:19">
      <c r="B2045" s="5">
        <v>1975</v>
      </c>
      <c r="C2045" s="106">
        <v>595349</v>
      </c>
      <c r="D2045" s="33">
        <v>595349</v>
      </c>
      <c r="E2045" s="33">
        <v>595349</v>
      </c>
      <c r="F2045" s="33">
        <v>595349</v>
      </c>
      <c r="G2045" s="33">
        <v>595349</v>
      </c>
      <c r="H2045" s="33">
        <v>595349</v>
      </c>
      <c r="I2045" s="33">
        <v>595349</v>
      </c>
      <c r="J2045" s="33">
        <v>595349</v>
      </c>
      <c r="K2045" s="33">
        <v>595349</v>
      </c>
      <c r="L2045" s="33"/>
      <c r="M2045" s="33"/>
      <c r="N2045" s="33"/>
      <c r="O2045" s="33"/>
      <c r="P2045" s="33"/>
      <c r="Q2045" s="33"/>
      <c r="R2045" s="33"/>
      <c r="S2045" s="33"/>
    </row>
    <row r="2046" spans="2:19">
      <c r="B2046" s="5">
        <v>1974</v>
      </c>
      <c r="C2046" s="106">
        <v>210982</v>
      </c>
      <c r="D2046" s="33">
        <v>210982</v>
      </c>
      <c r="E2046" s="33">
        <v>210982</v>
      </c>
      <c r="F2046" s="33">
        <v>210982</v>
      </c>
      <c r="G2046" s="33">
        <v>210982</v>
      </c>
      <c r="H2046" s="33">
        <v>210982</v>
      </c>
      <c r="I2046" s="33">
        <v>210982</v>
      </c>
      <c r="J2046" s="33">
        <v>210982</v>
      </c>
      <c r="K2046" s="33">
        <v>210982</v>
      </c>
      <c r="L2046" s="33"/>
      <c r="M2046" s="33"/>
      <c r="N2046" s="33"/>
      <c r="O2046" s="33"/>
      <c r="P2046" s="33"/>
      <c r="Q2046" s="33"/>
      <c r="R2046" s="33"/>
      <c r="S2046" s="33"/>
    </row>
    <row r="2047" spans="2:19">
      <c r="B2047" s="5">
        <v>1973</v>
      </c>
      <c r="C2047" s="106">
        <v>466121</v>
      </c>
      <c r="D2047" s="33">
        <v>466121</v>
      </c>
      <c r="E2047" s="33">
        <v>466121</v>
      </c>
      <c r="F2047" s="33">
        <v>466121</v>
      </c>
      <c r="G2047" s="33">
        <v>466121</v>
      </c>
      <c r="H2047" s="33">
        <v>466121</v>
      </c>
      <c r="I2047" s="33">
        <v>466121</v>
      </c>
      <c r="J2047" s="33">
        <v>466121</v>
      </c>
      <c r="K2047" s="33">
        <v>466121</v>
      </c>
      <c r="L2047" s="33"/>
      <c r="M2047" s="33"/>
      <c r="N2047" s="33"/>
      <c r="O2047" s="33"/>
      <c r="P2047" s="33"/>
      <c r="Q2047" s="33"/>
      <c r="R2047" s="33"/>
      <c r="S2047" s="33"/>
    </row>
    <row r="2048" spans="2:19">
      <c r="B2048" s="5">
        <v>1972</v>
      </c>
      <c r="C2048" s="106">
        <v>562117</v>
      </c>
      <c r="D2048" s="33">
        <v>562117</v>
      </c>
      <c r="E2048" s="33">
        <v>562117</v>
      </c>
      <c r="F2048" s="33">
        <v>562117</v>
      </c>
      <c r="G2048" s="33">
        <v>562117</v>
      </c>
      <c r="H2048" s="33">
        <v>562117</v>
      </c>
      <c r="I2048" s="33">
        <v>562117</v>
      </c>
      <c r="J2048" s="33">
        <v>562117</v>
      </c>
      <c r="K2048" s="33">
        <v>562117</v>
      </c>
      <c r="L2048" s="33"/>
      <c r="M2048" s="33"/>
      <c r="N2048" s="33"/>
      <c r="O2048" s="33"/>
      <c r="P2048" s="33"/>
      <c r="Q2048" s="33"/>
      <c r="R2048" s="33"/>
      <c r="S2048" s="33"/>
    </row>
    <row r="2049" spans="2:19">
      <c r="B2049" s="5">
        <v>1971</v>
      </c>
      <c r="C2049" s="106">
        <v>459233.75</v>
      </c>
      <c r="D2049" s="33">
        <v>459233.75</v>
      </c>
      <c r="E2049" s="33">
        <v>459233.75</v>
      </c>
      <c r="F2049" s="33">
        <v>459233.75</v>
      </c>
      <c r="G2049" s="33">
        <v>459233.75</v>
      </c>
      <c r="H2049" s="33">
        <v>459233.75</v>
      </c>
      <c r="I2049" s="33">
        <v>459233.75</v>
      </c>
      <c r="J2049" s="33">
        <v>459233.75</v>
      </c>
      <c r="K2049" s="33">
        <v>459233.75</v>
      </c>
      <c r="L2049" s="33"/>
      <c r="M2049" s="33"/>
      <c r="N2049" s="33"/>
      <c r="O2049" s="33"/>
      <c r="P2049" s="33"/>
      <c r="Q2049" s="33"/>
      <c r="R2049" s="33"/>
      <c r="S2049" s="33"/>
    </row>
    <row r="2050" spans="2:19">
      <c r="B2050" s="5">
        <v>1970</v>
      </c>
      <c r="C2050" s="106">
        <v>116744</v>
      </c>
      <c r="D2050" s="33">
        <v>116744</v>
      </c>
      <c r="E2050" s="33">
        <v>116744</v>
      </c>
      <c r="F2050" s="33">
        <v>116744</v>
      </c>
      <c r="G2050" s="33">
        <v>116744</v>
      </c>
      <c r="H2050" s="33">
        <v>116744</v>
      </c>
      <c r="I2050" s="33">
        <v>116744</v>
      </c>
      <c r="J2050" s="33">
        <v>116744</v>
      </c>
      <c r="K2050" s="33">
        <v>116744</v>
      </c>
      <c r="L2050" s="33"/>
      <c r="M2050" s="33"/>
      <c r="N2050" s="33"/>
      <c r="O2050" s="33"/>
      <c r="P2050" s="33"/>
      <c r="Q2050" s="33"/>
      <c r="R2050" s="33"/>
      <c r="S2050" s="33"/>
    </row>
    <row r="2051" spans="2:19">
      <c r="B2051" s="5">
        <v>1969</v>
      </c>
      <c r="C2051" s="106">
        <v>75485</v>
      </c>
      <c r="D2051" s="33">
        <v>75485</v>
      </c>
      <c r="E2051" s="33">
        <v>75485</v>
      </c>
      <c r="F2051" s="33">
        <v>75485</v>
      </c>
      <c r="G2051" s="33">
        <v>75485</v>
      </c>
      <c r="H2051" s="33">
        <v>75485</v>
      </c>
      <c r="I2051" s="33">
        <v>75485</v>
      </c>
      <c r="J2051" s="33">
        <v>75485</v>
      </c>
      <c r="K2051" s="33">
        <v>75485</v>
      </c>
      <c r="L2051" s="33"/>
      <c r="M2051" s="33"/>
      <c r="N2051" s="33"/>
      <c r="O2051" s="33"/>
      <c r="P2051" s="33"/>
      <c r="Q2051" s="33"/>
      <c r="R2051" s="33"/>
      <c r="S2051" s="33"/>
    </row>
    <row r="2052" spans="2:19">
      <c r="B2052" s="5">
        <v>1968</v>
      </c>
      <c r="C2052" s="106">
        <v>83879</v>
      </c>
      <c r="D2052" s="33">
        <v>83879</v>
      </c>
      <c r="E2052" s="33">
        <v>83879</v>
      </c>
      <c r="F2052" s="33">
        <v>83879</v>
      </c>
      <c r="G2052" s="33">
        <v>83879</v>
      </c>
      <c r="H2052" s="33">
        <v>83879</v>
      </c>
      <c r="I2052" s="33">
        <v>83879</v>
      </c>
      <c r="J2052" s="33">
        <v>83879</v>
      </c>
      <c r="K2052" s="33">
        <v>83879</v>
      </c>
      <c r="L2052" s="33"/>
      <c r="M2052" s="33"/>
      <c r="N2052" s="33"/>
      <c r="O2052" s="33"/>
      <c r="P2052" s="33"/>
      <c r="Q2052" s="33"/>
      <c r="R2052" s="33"/>
      <c r="S2052" s="33"/>
    </row>
    <row r="2053" spans="2:19">
      <c r="B2053" s="5">
        <v>1967</v>
      </c>
      <c r="C2053" s="106">
        <v>72755</v>
      </c>
      <c r="D2053" s="33">
        <v>72755</v>
      </c>
      <c r="E2053" s="33">
        <v>72755</v>
      </c>
      <c r="F2053" s="33">
        <v>72755</v>
      </c>
      <c r="G2053" s="33">
        <v>72755</v>
      </c>
      <c r="H2053" s="33">
        <v>72755</v>
      </c>
      <c r="I2053" s="33">
        <v>72755</v>
      </c>
      <c r="J2053" s="33">
        <v>72755</v>
      </c>
      <c r="K2053" s="33">
        <v>72755</v>
      </c>
      <c r="L2053" s="33"/>
      <c r="M2053" s="33"/>
      <c r="N2053" s="33"/>
      <c r="O2053" s="33"/>
      <c r="P2053" s="33"/>
      <c r="Q2053" s="33"/>
      <c r="R2053" s="33"/>
      <c r="S2053" s="33"/>
    </row>
    <row r="2054" spans="2:19">
      <c r="B2054" s="5">
        <v>1966</v>
      </c>
      <c r="C2054" s="33"/>
      <c r="D2054" s="33"/>
      <c r="E2054" s="33"/>
      <c r="F2054" s="33"/>
      <c r="G2054" s="33"/>
      <c r="H2054" s="33"/>
      <c r="I2054" s="33"/>
      <c r="J2054" s="33"/>
      <c r="K2054" s="33"/>
      <c r="L2054" s="33"/>
      <c r="M2054" s="33"/>
      <c r="N2054" s="33"/>
      <c r="O2054" s="33"/>
      <c r="P2054" s="33"/>
      <c r="Q2054" s="33"/>
      <c r="R2054" s="33"/>
      <c r="S2054" s="33"/>
    </row>
    <row r="2055" spans="2:19">
      <c r="B2055" s="5">
        <v>1965</v>
      </c>
      <c r="C2055" s="33"/>
      <c r="D2055" s="33"/>
      <c r="E2055" s="33"/>
      <c r="F2055" s="33"/>
      <c r="G2055" s="33"/>
      <c r="H2055" s="33"/>
      <c r="I2055" s="33"/>
      <c r="J2055" s="33"/>
      <c r="K2055" s="33"/>
      <c r="L2055" s="33"/>
      <c r="M2055" s="33"/>
      <c r="N2055" s="33"/>
      <c r="O2055" s="33"/>
      <c r="P2055" s="33"/>
      <c r="Q2055" s="33"/>
      <c r="R2055" s="33"/>
      <c r="S2055" s="33"/>
    </row>
    <row r="2056" spans="2:19">
      <c r="B2056" s="5">
        <v>1964</v>
      </c>
      <c r="C2056" s="33"/>
      <c r="D2056" s="33"/>
      <c r="E2056" s="33"/>
      <c r="F2056" s="33"/>
      <c r="G2056" s="33"/>
      <c r="H2056" s="33"/>
      <c r="I2056" s="33"/>
      <c r="J2056" s="33"/>
      <c r="K2056" s="33"/>
      <c r="L2056" s="33"/>
      <c r="M2056" s="33"/>
      <c r="N2056" s="33"/>
      <c r="O2056" s="33"/>
      <c r="P2056" s="33"/>
      <c r="Q2056" s="33"/>
      <c r="R2056" s="33"/>
      <c r="S2056" s="33"/>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125</v>
      </c>
      <c r="B2091" s="6" t="s">
        <v>10</v>
      </c>
      <c r="C2091" s="7">
        <f>SUM(C2014:C2090)</f>
        <v>7815798.75</v>
      </c>
      <c r="D2091" s="7">
        <f>SUM(D2013:D2090)</f>
        <v>7880017.75</v>
      </c>
      <c r="E2091" s="7">
        <f>SUM(E2012:E2090)</f>
        <v>7906409.75</v>
      </c>
      <c r="F2091" s="7">
        <f>SUM(F2011:F2090)</f>
        <v>8051832.75</v>
      </c>
      <c r="G2091" s="7">
        <f>SUM(G2010:G2090)</f>
        <v>8106739.75</v>
      </c>
      <c r="H2091" s="7">
        <f>SUM(H2004:H2090)</f>
        <v>8164456.75</v>
      </c>
      <c r="I2091" s="7">
        <f>SUM(I2004:I2090)</f>
        <v>8219988.7000000002</v>
      </c>
      <c r="J2091" s="7">
        <f t="shared" ref="J2091" si="39">SUM(J2004:J2090)</f>
        <v>8241212.4199999999</v>
      </c>
      <c r="K2091" s="7">
        <f>SUM(K2004:K2090)</f>
        <v>8241212.4199999999</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c r="D2125" s="33"/>
      <c r="E2125" s="33"/>
      <c r="F2125" s="33"/>
      <c r="G2125" s="33"/>
      <c r="H2125" s="33"/>
      <c r="I2125" s="33"/>
      <c r="J2125" s="33"/>
      <c r="K2125" s="33"/>
      <c r="L2125" s="33"/>
      <c r="M2125" s="33"/>
      <c r="N2125" s="33"/>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c r="D2139" s="33"/>
      <c r="E2139" s="33"/>
      <c r="F2139" s="33"/>
      <c r="G2139" s="33"/>
      <c r="H2139" s="33"/>
      <c r="I2139" s="33"/>
      <c r="J2139" s="33"/>
      <c r="K2139" s="33"/>
      <c r="L2139" s="33"/>
      <c r="M2139" s="33"/>
      <c r="N2139" s="33"/>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106">
        <v>91588</v>
      </c>
      <c r="D2205" s="33">
        <v>91588</v>
      </c>
      <c r="E2205" s="33">
        <v>91588</v>
      </c>
      <c r="F2205" s="33">
        <v>91588</v>
      </c>
      <c r="G2205" s="33">
        <v>91588</v>
      </c>
      <c r="H2205" s="33">
        <v>91588</v>
      </c>
      <c r="I2205" s="33">
        <v>91588</v>
      </c>
      <c r="J2205" s="33">
        <v>91588</v>
      </c>
      <c r="K2205" s="33">
        <v>91588</v>
      </c>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127</v>
      </c>
      <c r="B2281" s="6" t="s">
        <v>10</v>
      </c>
      <c r="C2281" s="7">
        <f>SUM(C2204:C2280)</f>
        <v>91588</v>
      </c>
      <c r="D2281" s="7">
        <f>SUM(D2203:D2280)</f>
        <v>91588</v>
      </c>
      <c r="E2281" s="7">
        <f>SUM(E2202:E2280)</f>
        <v>91588</v>
      </c>
      <c r="F2281" s="7">
        <f>SUM(F2201:F2280)</f>
        <v>91588</v>
      </c>
      <c r="G2281" s="7">
        <f>SUM(G2200:G2280)</f>
        <v>91588</v>
      </c>
      <c r="H2281" s="7">
        <f>SUM(H2194:H2280)</f>
        <v>91588</v>
      </c>
      <c r="I2281" s="7">
        <f>SUM(I2194:I2280)</f>
        <v>91588</v>
      </c>
      <c r="J2281" s="7">
        <f t="shared" ref="J2281" si="43">SUM(J2194:J2280)</f>
        <v>91588</v>
      </c>
      <c r="K2281" s="7">
        <f>SUM(K2194:K2280)</f>
        <v>91588</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107"/>
      <c r="D2291" s="32"/>
      <c r="E2291" s="32"/>
      <c r="F2291" s="32"/>
      <c r="G2291" s="32"/>
      <c r="H2291" s="32"/>
      <c r="I2291" s="32"/>
      <c r="J2291" s="32"/>
      <c r="K2291" s="33">
        <v>0</v>
      </c>
      <c r="L2291" s="33"/>
      <c r="M2291" s="33"/>
      <c r="N2291" s="33"/>
      <c r="O2291" s="33"/>
      <c r="P2291" s="33"/>
      <c r="Q2291" s="33"/>
      <c r="R2291" s="33"/>
      <c r="S2291" s="33"/>
    </row>
    <row r="2292" spans="2:19">
      <c r="B2292" s="5">
        <v>2013</v>
      </c>
      <c r="C2292" s="107"/>
      <c r="D2292" s="32"/>
      <c r="E2292" s="32"/>
      <c r="F2292" s="32"/>
      <c r="G2292" s="32"/>
      <c r="H2292" s="32"/>
      <c r="I2292" s="32"/>
      <c r="J2292" s="33">
        <v>52239.26</v>
      </c>
      <c r="K2292" s="33">
        <v>52239.26</v>
      </c>
      <c r="L2292" s="33"/>
      <c r="M2292" s="33"/>
      <c r="N2292" s="33"/>
      <c r="O2292" s="33"/>
      <c r="P2292" s="33"/>
      <c r="Q2292" s="33"/>
      <c r="R2292" s="33"/>
      <c r="S2292" s="33"/>
    </row>
    <row r="2293" spans="2:19">
      <c r="B2293" s="5">
        <v>2012</v>
      </c>
      <c r="C2293" s="107"/>
      <c r="D2293" s="32"/>
      <c r="E2293" s="32"/>
      <c r="F2293" s="32"/>
      <c r="G2293" s="32"/>
      <c r="H2293" s="32"/>
      <c r="I2293" s="33">
        <v>37604.99</v>
      </c>
      <c r="J2293" s="33">
        <v>37604.99</v>
      </c>
      <c r="K2293" s="33">
        <v>37604.99</v>
      </c>
      <c r="L2293" s="33"/>
      <c r="M2293" s="33"/>
      <c r="N2293" s="33"/>
      <c r="O2293" s="33"/>
      <c r="P2293" s="33"/>
      <c r="Q2293" s="33"/>
      <c r="R2293" s="33"/>
      <c r="S2293" s="33"/>
    </row>
    <row r="2294" spans="2:19">
      <c r="B2294" s="5">
        <v>2011</v>
      </c>
      <c r="C2294" s="107"/>
      <c r="D2294" s="32"/>
      <c r="E2294" s="32"/>
      <c r="F2294" s="32"/>
      <c r="G2294" s="32"/>
      <c r="H2294" s="33">
        <v>76909</v>
      </c>
      <c r="I2294" s="33">
        <v>76909</v>
      </c>
      <c r="J2294" s="33">
        <v>76909</v>
      </c>
      <c r="K2294" s="33">
        <v>76909</v>
      </c>
      <c r="L2294" s="33"/>
      <c r="M2294" s="33"/>
      <c r="N2294" s="33"/>
      <c r="O2294" s="33"/>
      <c r="P2294" s="33"/>
      <c r="Q2294" s="33"/>
      <c r="R2294" s="33"/>
      <c r="S2294" s="33"/>
    </row>
    <row r="2295" spans="2:19">
      <c r="B2295" s="5">
        <v>2010</v>
      </c>
      <c r="C2295" s="107"/>
      <c r="D2295" s="32"/>
      <c r="E2295" s="32"/>
      <c r="F2295" s="32"/>
      <c r="G2295" s="33">
        <v>110289</v>
      </c>
      <c r="H2295" s="33">
        <v>110289</v>
      </c>
      <c r="I2295" s="33">
        <v>110289</v>
      </c>
      <c r="J2295" s="33">
        <v>110289</v>
      </c>
      <c r="K2295" s="33">
        <v>110289</v>
      </c>
      <c r="L2295" s="33"/>
      <c r="M2295" s="33"/>
      <c r="N2295" s="33"/>
      <c r="O2295" s="33"/>
      <c r="P2295" s="33"/>
      <c r="Q2295" s="33"/>
      <c r="R2295" s="33"/>
      <c r="S2295" s="33"/>
    </row>
    <row r="2296" spans="2:19">
      <c r="B2296" s="5">
        <v>2009</v>
      </c>
      <c r="C2296" s="107"/>
      <c r="D2296" s="32"/>
      <c r="E2296" s="32"/>
      <c r="F2296" s="33">
        <v>70357</v>
      </c>
      <c r="G2296" s="33">
        <v>70357</v>
      </c>
      <c r="H2296" s="33">
        <v>70357</v>
      </c>
      <c r="I2296" s="33">
        <v>70357</v>
      </c>
      <c r="J2296" s="33">
        <v>70357</v>
      </c>
      <c r="K2296" s="33">
        <v>70357</v>
      </c>
      <c r="L2296" s="33"/>
      <c r="M2296" s="33"/>
      <c r="N2296" s="33"/>
      <c r="O2296" s="33"/>
      <c r="P2296" s="33"/>
      <c r="Q2296" s="33"/>
      <c r="R2296" s="33"/>
      <c r="S2296" s="33"/>
    </row>
    <row r="2297" spans="2:19">
      <c r="B2297" s="5">
        <v>2008</v>
      </c>
      <c r="C2297" s="107"/>
      <c r="D2297" s="32"/>
      <c r="E2297" s="33">
        <v>198681</v>
      </c>
      <c r="F2297" s="33">
        <v>198681</v>
      </c>
      <c r="G2297" s="33">
        <v>198681</v>
      </c>
      <c r="H2297" s="33">
        <v>198681</v>
      </c>
      <c r="I2297" s="33">
        <v>198681</v>
      </c>
      <c r="J2297" s="33">
        <v>198681</v>
      </c>
      <c r="K2297" s="33">
        <v>198681</v>
      </c>
      <c r="L2297" s="33"/>
      <c r="M2297" s="33"/>
      <c r="N2297" s="33"/>
      <c r="O2297" s="33"/>
      <c r="P2297" s="33"/>
      <c r="Q2297" s="33"/>
      <c r="R2297" s="33"/>
      <c r="S2297" s="33"/>
    </row>
    <row r="2298" spans="2:19">
      <c r="B2298" s="5">
        <v>2007</v>
      </c>
      <c r="C2298" s="107"/>
      <c r="D2298" s="33">
        <v>141755</v>
      </c>
      <c r="E2298" s="33">
        <v>141755</v>
      </c>
      <c r="F2298" s="33">
        <v>141755</v>
      </c>
      <c r="G2298" s="33">
        <v>141755</v>
      </c>
      <c r="H2298" s="33">
        <v>141755</v>
      </c>
      <c r="I2298" s="33">
        <v>141755</v>
      </c>
      <c r="J2298" s="33">
        <v>141755</v>
      </c>
      <c r="K2298" s="33">
        <v>141755</v>
      </c>
      <c r="L2298" s="33"/>
      <c r="M2298" s="33"/>
      <c r="N2298" s="33"/>
      <c r="O2298" s="33"/>
      <c r="P2298" s="33"/>
      <c r="Q2298" s="33"/>
      <c r="R2298" s="33"/>
      <c r="S2298" s="33"/>
    </row>
    <row r="2299" spans="2:19">
      <c r="B2299" s="5">
        <v>2006</v>
      </c>
      <c r="C2299" s="106">
        <v>0</v>
      </c>
      <c r="D2299" s="33">
        <v>0</v>
      </c>
      <c r="E2299" s="33">
        <v>0</v>
      </c>
      <c r="F2299" s="33">
        <v>0</v>
      </c>
      <c r="G2299" s="33">
        <v>0</v>
      </c>
      <c r="H2299" s="33">
        <v>0</v>
      </c>
      <c r="I2299" s="33">
        <v>0</v>
      </c>
      <c r="J2299" s="33">
        <v>0</v>
      </c>
      <c r="K2299" s="33">
        <v>0</v>
      </c>
      <c r="L2299" s="33"/>
      <c r="M2299" s="33"/>
      <c r="N2299" s="33"/>
      <c r="O2299" s="33"/>
      <c r="P2299" s="33"/>
      <c r="Q2299" s="33"/>
      <c r="R2299" s="33"/>
      <c r="S2299" s="33"/>
    </row>
    <row r="2300" spans="2:19">
      <c r="B2300" s="5">
        <v>2005</v>
      </c>
      <c r="C2300" s="106">
        <v>13792</v>
      </c>
      <c r="D2300" s="33">
        <v>13792</v>
      </c>
      <c r="E2300" s="33">
        <v>13792</v>
      </c>
      <c r="F2300" s="33">
        <v>13792</v>
      </c>
      <c r="G2300" s="33">
        <v>13792</v>
      </c>
      <c r="H2300" s="33">
        <v>13792</v>
      </c>
      <c r="I2300" s="33">
        <v>13792</v>
      </c>
      <c r="J2300" s="33">
        <v>13792</v>
      </c>
      <c r="K2300" s="33">
        <v>13792</v>
      </c>
      <c r="L2300" s="33"/>
      <c r="M2300" s="33"/>
      <c r="N2300" s="33"/>
      <c r="O2300" s="33"/>
      <c r="P2300" s="33"/>
      <c r="Q2300" s="33"/>
      <c r="R2300" s="33"/>
      <c r="S2300" s="33"/>
    </row>
    <row r="2301" spans="2:19">
      <c r="B2301" s="5">
        <v>2004</v>
      </c>
      <c r="C2301" s="106">
        <v>0</v>
      </c>
      <c r="D2301" s="33">
        <v>0</v>
      </c>
      <c r="E2301" s="33">
        <v>0</v>
      </c>
      <c r="F2301" s="33">
        <v>0</v>
      </c>
      <c r="G2301" s="33">
        <v>0</v>
      </c>
      <c r="H2301" s="33">
        <v>0</v>
      </c>
      <c r="I2301" s="33">
        <v>0</v>
      </c>
      <c r="J2301" s="33">
        <v>0</v>
      </c>
      <c r="K2301" s="33">
        <v>0</v>
      </c>
      <c r="L2301" s="33"/>
      <c r="M2301" s="33"/>
      <c r="N2301" s="33"/>
      <c r="O2301" s="33"/>
      <c r="P2301" s="33"/>
      <c r="Q2301" s="33"/>
      <c r="R2301" s="33"/>
      <c r="S2301" s="33"/>
    </row>
    <row r="2302" spans="2:19">
      <c r="B2302" s="5">
        <v>2003</v>
      </c>
      <c r="C2302" s="106">
        <v>0</v>
      </c>
      <c r="D2302" s="33">
        <v>0</v>
      </c>
      <c r="E2302" s="33">
        <v>0</v>
      </c>
      <c r="F2302" s="33">
        <v>0</v>
      </c>
      <c r="G2302" s="33">
        <v>0</v>
      </c>
      <c r="H2302" s="33">
        <v>0</v>
      </c>
      <c r="I2302" s="33">
        <v>0</v>
      </c>
      <c r="J2302" s="33">
        <v>0</v>
      </c>
      <c r="K2302" s="33">
        <v>0</v>
      </c>
      <c r="L2302" s="33"/>
      <c r="M2302" s="33"/>
      <c r="N2302" s="33"/>
      <c r="O2302" s="33"/>
      <c r="P2302" s="33"/>
      <c r="Q2302" s="33"/>
      <c r="R2302" s="33"/>
      <c r="S2302" s="33"/>
    </row>
    <row r="2303" spans="2:19">
      <c r="B2303" s="5">
        <v>2002</v>
      </c>
      <c r="C2303" s="106">
        <v>0</v>
      </c>
      <c r="D2303" s="33">
        <v>0</v>
      </c>
      <c r="E2303" s="33">
        <v>0</v>
      </c>
      <c r="F2303" s="33">
        <v>0</v>
      </c>
      <c r="G2303" s="33">
        <v>0</v>
      </c>
      <c r="H2303" s="33">
        <v>0</v>
      </c>
      <c r="I2303" s="33">
        <v>0</v>
      </c>
      <c r="J2303" s="33">
        <v>0</v>
      </c>
      <c r="K2303" s="33">
        <v>0</v>
      </c>
      <c r="L2303" s="33"/>
      <c r="M2303" s="33"/>
      <c r="N2303" s="33"/>
      <c r="O2303" s="33"/>
      <c r="P2303" s="33"/>
      <c r="Q2303" s="33"/>
      <c r="R2303" s="33"/>
      <c r="S2303" s="33"/>
    </row>
    <row r="2304" spans="2:19">
      <c r="B2304" s="5">
        <v>2001</v>
      </c>
      <c r="C2304" s="106">
        <v>0</v>
      </c>
      <c r="D2304" s="33">
        <v>0</v>
      </c>
      <c r="E2304" s="33">
        <v>0</v>
      </c>
      <c r="F2304" s="33">
        <v>0</v>
      </c>
      <c r="G2304" s="33">
        <v>0</v>
      </c>
      <c r="H2304" s="33">
        <v>0</v>
      </c>
      <c r="I2304" s="33">
        <v>0</v>
      </c>
      <c r="J2304" s="33">
        <v>0</v>
      </c>
      <c r="K2304" s="33">
        <v>0</v>
      </c>
      <c r="L2304" s="33"/>
      <c r="M2304" s="33"/>
      <c r="N2304" s="33"/>
      <c r="O2304" s="33"/>
      <c r="P2304" s="33"/>
      <c r="Q2304" s="33"/>
      <c r="R2304" s="33"/>
      <c r="S2304" s="33"/>
    </row>
    <row r="2305" spans="2:19">
      <c r="B2305" s="5">
        <v>2000</v>
      </c>
      <c r="C2305" s="106">
        <v>16959</v>
      </c>
      <c r="D2305" s="33">
        <v>16959</v>
      </c>
      <c r="E2305" s="33">
        <v>16959</v>
      </c>
      <c r="F2305" s="33">
        <v>16959</v>
      </c>
      <c r="G2305" s="33">
        <v>16959</v>
      </c>
      <c r="H2305" s="33">
        <v>16959</v>
      </c>
      <c r="I2305" s="33">
        <v>16959</v>
      </c>
      <c r="J2305" s="33">
        <v>16959</v>
      </c>
      <c r="K2305" s="33">
        <v>16959</v>
      </c>
      <c r="L2305" s="33"/>
      <c r="M2305" s="33"/>
      <c r="N2305" s="33"/>
      <c r="O2305" s="33"/>
      <c r="P2305" s="33"/>
      <c r="Q2305" s="33"/>
      <c r="R2305" s="33"/>
      <c r="S2305" s="33"/>
    </row>
    <row r="2306" spans="2:19">
      <c r="B2306" s="5">
        <v>1999</v>
      </c>
      <c r="C2306" s="106">
        <v>37675</v>
      </c>
      <c r="D2306" s="33">
        <v>37675</v>
      </c>
      <c r="E2306" s="33">
        <v>37675</v>
      </c>
      <c r="F2306" s="33">
        <v>37675</v>
      </c>
      <c r="G2306" s="33">
        <v>37675</v>
      </c>
      <c r="H2306" s="33">
        <v>37675</v>
      </c>
      <c r="I2306" s="33">
        <v>37675</v>
      </c>
      <c r="J2306" s="33">
        <v>37675</v>
      </c>
      <c r="K2306" s="33">
        <v>37675</v>
      </c>
      <c r="L2306" s="33"/>
      <c r="M2306" s="33"/>
      <c r="N2306" s="33"/>
      <c r="O2306" s="33"/>
      <c r="P2306" s="33"/>
      <c r="Q2306" s="33"/>
      <c r="R2306" s="33"/>
      <c r="S2306" s="33"/>
    </row>
    <row r="2307" spans="2:19">
      <c r="B2307" s="5">
        <v>1998</v>
      </c>
      <c r="C2307" s="106">
        <v>17540</v>
      </c>
      <c r="D2307" s="33">
        <v>17540</v>
      </c>
      <c r="E2307" s="33">
        <v>17540</v>
      </c>
      <c r="F2307" s="33">
        <v>17540</v>
      </c>
      <c r="G2307" s="33">
        <v>17540</v>
      </c>
      <c r="H2307" s="33">
        <v>17540</v>
      </c>
      <c r="I2307" s="33">
        <v>17540</v>
      </c>
      <c r="J2307" s="33">
        <v>17540</v>
      </c>
      <c r="K2307" s="33">
        <v>17540</v>
      </c>
      <c r="L2307" s="33"/>
      <c r="M2307" s="33"/>
      <c r="N2307" s="33"/>
      <c r="O2307" s="33"/>
      <c r="P2307" s="33"/>
      <c r="Q2307" s="33"/>
      <c r="R2307" s="33"/>
      <c r="S2307" s="33"/>
    </row>
    <row r="2308" spans="2:19">
      <c r="B2308" s="5">
        <v>1997</v>
      </c>
      <c r="C2308" s="106">
        <v>0</v>
      </c>
      <c r="D2308" s="33">
        <v>0</v>
      </c>
      <c r="E2308" s="33">
        <v>0</v>
      </c>
      <c r="F2308" s="33">
        <v>0</v>
      </c>
      <c r="G2308" s="33">
        <v>0</v>
      </c>
      <c r="H2308" s="33">
        <v>0</v>
      </c>
      <c r="I2308" s="33">
        <v>0</v>
      </c>
      <c r="J2308" s="33">
        <v>0</v>
      </c>
      <c r="K2308" s="33">
        <v>0</v>
      </c>
      <c r="L2308" s="33"/>
      <c r="M2308" s="33"/>
      <c r="N2308" s="33"/>
      <c r="O2308" s="33"/>
      <c r="P2308" s="33"/>
      <c r="Q2308" s="33"/>
      <c r="R2308" s="33"/>
      <c r="S2308" s="33"/>
    </row>
    <row r="2309" spans="2:19">
      <c r="B2309" s="5">
        <v>1996</v>
      </c>
      <c r="C2309" s="106">
        <v>17960</v>
      </c>
      <c r="D2309" s="33">
        <v>17960</v>
      </c>
      <c r="E2309" s="33">
        <v>17960</v>
      </c>
      <c r="F2309" s="33">
        <v>17960</v>
      </c>
      <c r="G2309" s="33">
        <v>17960</v>
      </c>
      <c r="H2309" s="33">
        <v>17960</v>
      </c>
      <c r="I2309" s="33">
        <v>17960</v>
      </c>
      <c r="J2309" s="33">
        <v>17960</v>
      </c>
      <c r="K2309" s="33">
        <v>17960</v>
      </c>
      <c r="L2309" s="33"/>
      <c r="M2309" s="33"/>
      <c r="N2309" s="33"/>
      <c r="O2309" s="33"/>
      <c r="P2309" s="33"/>
      <c r="Q2309" s="33"/>
      <c r="R2309" s="33"/>
      <c r="S2309" s="33"/>
    </row>
    <row r="2310" spans="2:19">
      <c r="B2310" s="5">
        <v>1995</v>
      </c>
      <c r="C2310" s="106">
        <v>36221</v>
      </c>
      <c r="D2310" s="33">
        <v>36221</v>
      </c>
      <c r="E2310" s="33">
        <v>36221</v>
      </c>
      <c r="F2310" s="33">
        <v>36221</v>
      </c>
      <c r="G2310" s="33">
        <v>36221</v>
      </c>
      <c r="H2310" s="33">
        <v>36221</v>
      </c>
      <c r="I2310" s="33">
        <v>36221</v>
      </c>
      <c r="J2310" s="33">
        <v>36221</v>
      </c>
      <c r="K2310" s="33">
        <v>36221</v>
      </c>
      <c r="L2310" s="33"/>
      <c r="M2310" s="33"/>
      <c r="N2310" s="33"/>
      <c r="O2310" s="33"/>
      <c r="P2310" s="33"/>
      <c r="Q2310" s="33"/>
      <c r="R2310" s="33"/>
      <c r="S2310" s="33"/>
    </row>
    <row r="2311" spans="2:19">
      <c r="B2311" s="5">
        <v>1994</v>
      </c>
      <c r="C2311" s="106">
        <v>32543</v>
      </c>
      <c r="D2311" s="33">
        <v>32543</v>
      </c>
      <c r="E2311" s="33">
        <v>32543</v>
      </c>
      <c r="F2311" s="33">
        <v>32543</v>
      </c>
      <c r="G2311" s="33">
        <v>32543</v>
      </c>
      <c r="H2311" s="33">
        <v>32543</v>
      </c>
      <c r="I2311" s="33">
        <v>32543</v>
      </c>
      <c r="J2311" s="33">
        <v>32543</v>
      </c>
      <c r="K2311" s="33">
        <v>32543</v>
      </c>
      <c r="L2311" s="33"/>
      <c r="M2311" s="33"/>
      <c r="N2311" s="33"/>
      <c r="O2311" s="33"/>
      <c r="P2311" s="33"/>
      <c r="Q2311" s="33"/>
      <c r="R2311" s="33"/>
      <c r="S2311" s="33"/>
    </row>
    <row r="2312" spans="2:19">
      <c r="B2312" s="5">
        <v>1993</v>
      </c>
      <c r="C2312" s="106">
        <v>54872</v>
      </c>
      <c r="D2312" s="33">
        <v>54872</v>
      </c>
      <c r="E2312" s="33">
        <v>54872</v>
      </c>
      <c r="F2312" s="33">
        <v>54872</v>
      </c>
      <c r="G2312" s="33">
        <v>54872</v>
      </c>
      <c r="H2312" s="33">
        <v>54872</v>
      </c>
      <c r="I2312" s="33">
        <v>54872</v>
      </c>
      <c r="J2312" s="33">
        <v>54872</v>
      </c>
      <c r="K2312" s="33">
        <v>54872</v>
      </c>
      <c r="L2312" s="33"/>
      <c r="M2312" s="33"/>
      <c r="N2312" s="33"/>
      <c r="O2312" s="33"/>
      <c r="P2312" s="33"/>
      <c r="Q2312" s="33"/>
      <c r="R2312" s="33"/>
      <c r="S2312" s="33"/>
    </row>
    <row r="2313" spans="2:19">
      <c r="B2313" s="5">
        <v>1992</v>
      </c>
      <c r="C2313" s="106">
        <v>24436</v>
      </c>
      <c r="D2313" s="33">
        <v>24436</v>
      </c>
      <c r="E2313" s="33">
        <v>24436</v>
      </c>
      <c r="F2313" s="33">
        <v>24436</v>
      </c>
      <c r="G2313" s="33">
        <v>24436</v>
      </c>
      <c r="H2313" s="33">
        <v>24436</v>
      </c>
      <c r="I2313" s="33">
        <v>24436</v>
      </c>
      <c r="J2313" s="33">
        <v>24436</v>
      </c>
      <c r="K2313" s="33">
        <v>24436</v>
      </c>
      <c r="L2313" s="33"/>
      <c r="M2313" s="33"/>
      <c r="N2313" s="33"/>
      <c r="O2313" s="33"/>
      <c r="P2313" s="33"/>
      <c r="Q2313" s="33"/>
      <c r="R2313" s="33"/>
      <c r="S2313" s="33"/>
    </row>
    <row r="2314" spans="2:19">
      <c r="B2314" s="5">
        <v>1991</v>
      </c>
      <c r="C2314" s="106">
        <v>49633</v>
      </c>
      <c r="D2314" s="33">
        <v>49633</v>
      </c>
      <c r="E2314" s="33">
        <v>49633</v>
      </c>
      <c r="F2314" s="33">
        <v>49633</v>
      </c>
      <c r="G2314" s="33">
        <v>49633</v>
      </c>
      <c r="H2314" s="33">
        <v>49633</v>
      </c>
      <c r="I2314" s="33">
        <v>49633</v>
      </c>
      <c r="J2314" s="33">
        <v>49633</v>
      </c>
      <c r="K2314" s="33">
        <v>49633</v>
      </c>
      <c r="L2314" s="33"/>
      <c r="M2314" s="33"/>
      <c r="N2314" s="33"/>
      <c r="O2314" s="33"/>
      <c r="P2314" s="33"/>
      <c r="Q2314" s="33"/>
      <c r="R2314" s="33"/>
      <c r="S2314" s="33"/>
    </row>
    <row r="2315" spans="2:19">
      <c r="B2315" s="5">
        <v>1990</v>
      </c>
      <c r="C2315" s="106">
        <v>0</v>
      </c>
      <c r="D2315" s="33">
        <v>0</v>
      </c>
      <c r="E2315" s="33">
        <v>0</v>
      </c>
      <c r="F2315" s="33">
        <v>0</v>
      </c>
      <c r="G2315" s="33">
        <v>0</v>
      </c>
      <c r="H2315" s="33">
        <v>0</v>
      </c>
      <c r="I2315" s="33">
        <v>0</v>
      </c>
      <c r="J2315" s="33">
        <v>0</v>
      </c>
      <c r="K2315" s="33">
        <v>0</v>
      </c>
      <c r="L2315" s="33"/>
      <c r="M2315" s="33"/>
      <c r="N2315" s="33"/>
      <c r="O2315" s="33"/>
      <c r="P2315" s="33"/>
      <c r="Q2315" s="33"/>
      <c r="R2315" s="33"/>
      <c r="S2315" s="33"/>
    </row>
    <row r="2316" spans="2:19">
      <c r="B2316" s="5">
        <v>1989</v>
      </c>
      <c r="C2316" s="106">
        <v>29972</v>
      </c>
      <c r="D2316" s="33">
        <v>29972</v>
      </c>
      <c r="E2316" s="33">
        <v>29972</v>
      </c>
      <c r="F2316" s="33">
        <v>29972</v>
      </c>
      <c r="G2316" s="33">
        <v>29972</v>
      </c>
      <c r="H2316" s="33">
        <v>29972</v>
      </c>
      <c r="I2316" s="33">
        <v>29972</v>
      </c>
      <c r="J2316" s="33">
        <v>29972</v>
      </c>
      <c r="K2316" s="33">
        <v>29972</v>
      </c>
      <c r="L2316" s="33"/>
      <c r="M2316" s="33"/>
      <c r="N2316" s="33"/>
      <c r="O2316" s="33"/>
      <c r="P2316" s="33"/>
      <c r="Q2316" s="33"/>
      <c r="R2316" s="33"/>
      <c r="S2316" s="33"/>
    </row>
    <row r="2317" spans="2:19">
      <c r="B2317" s="5">
        <v>1988</v>
      </c>
      <c r="C2317" s="106">
        <v>30173</v>
      </c>
      <c r="D2317" s="33">
        <v>30173</v>
      </c>
      <c r="E2317" s="33">
        <v>30173</v>
      </c>
      <c r="F2317" s="33">
        <v>30173</v>
      </c>
      <c r="G2317" s="33">
        <v>30173</v>
      </c>
      <c r="H2317" s="33">
        <v>30173</v>
      </c>
      <c r="I2317" s="33">
        <v>30173</v>
      </c>
      <c r="J2317" s="33">
        <v>30173</v>
      </c>
      <c r="K2317" s="33">
        <v>30173</v>
      </c>
      <c r="L2317" s="33"/>
      <c r="M2317" s="33"/>
      <c r="N2317" s="33"/>
      <c r="O2317" s="33"/>
      <c r="P2317" s="33"/>
      <c r="Q2317" s="33"/>
      <c r="R2317" s="33"/>
      <c r="S2317" s="33"/>
    </row>
    <row r="2318" spans="2:19">
      <c r="B2318" s="5">
        <v>1987</v>
      </c>
      <c r="C2318" s="106">
        <v>13535</v>
      </c>
      <c r="D2318" s="33">
        <v>13535</v>
      </c>
      <c r="E2318" s="33">
        <v>13535</v>
      </c>
      <c r="F2318" s="33">
        <v>13535</v>
      </c>
      <c r="G2318" s="33">
        <v>13535</v>
      </c>
      <c r="H2318" s="33">
        <v>13535</v>
      </c>
      <c r="I2318" s="33">
        <v>13535</v>
      </c>
      <c r="J2318" s="33">
        <v>13535</v>
      </c>
      <c r="K2318" s="33">
        <v>13535</v>
      </c>
      <c r="L2318" s="33"/>
      <c r="M2318" s="33"/>
      <c r="N2318" s="33"/>
      <c r="O2318" s="33"/>
      <c r="P2318" s="33"/>
      <c r="Q2318" s="33"/>
      <c r="R2318" s="33"/>
      <c r="S2318" s="33"/>
    </row>
    <row r="2319" spans="2:19">
      <c r="B2319" s="5">
        <v>1986</v>
      </c>
      <c r="C2319" s="106">
        <v>66372.75</v>
      </c>
      <c r="D2319" s="33">
        <v>66372.75</v>
      </c>
      <c r="E2319" s="33">
        <v>66372.75</v>
      </c>
      <c r="F2319" s="33">
        <v>66372.75</v>
      </c>
      <c r="G2319" s="33">
        <v>66372.75</v>
      </c>
      <c r="H2319" s="33">
        <v>66372.75</v>
      </c>
      <c r="I2319" s="33">
        <v>66372.75</v>
      </c>
      <c r="J2319" s="33">
        <v>66372.75</v>
      </c>
      <c r="K2319" s="33">
        <v>66372.75</v>
      </c>
      <c r="L2319" s="33"/>
      <c r="M2319" s="33"/>
      <c r="N2319" s="33"/>
      <c r="O2319" s="33"/>
      <c r="P2319" s="33"/>
      <c r="Q2319" s="33"/>
      <c r="R2319" s="33"/>
      <c r="S2319" s="33"/>
    </row>
    <row r="2320" spans="2:19">
      <c r="B2320" s="5">
        <v>1985</v>
      </c>
      <c r="C2320" s="106">
        <v>102760</v>
      </c>
      <c r="D2320" s="33">
        <v>102760</v>
      </c>
      <c r="E2320" s="33">
        <v>102760</v>
      </c>
      <c r="F2320" s="33">
        <v>102760</v>
      </c>
      <c r="G2320" s="33">
        <v>102760</v>
      </c>
      <c r="H2320" s="33">
        <v>102760</v>
      </c>
      <c r="I2320" s="33">
        <v>102760</v>
      </c>
      <c r="J2320" s="33">
        <v>102760</v>
      </c>
      <c r="K2320" s="33">
        <v>102760</v>
      </c>
      <c r="L2320" s="33"/>
      <c r="M2320" s="33"/>
      <c r="N2320" s="33"/>
      <c r="O2320" s="33"/>
      <c r="P2320" s="33"/>
      <c r="Q2320" s="33"/>
      <c r="R2320" s="33"/>
      <c r="S2320" s="33"/>
    </row>
    <row r="2321" spans="2:19">
      <c r="B2321" s="5">
        <v>1984</v>
      </c>
      <c r="C2321" s="106">
        <v>102529</v>
      </c>
      <c r="D2321" s="33">
        <v>102529</v>
      </c>
      <c r="E2321" s="33">
        <v>102529</v>
      </c>
      <c r="F2321" s="33">
        <v>102529</v>
      </c>
      <c r="G2321" s="33">
        <v>102529</v>
      </c>
      <c r="H2321" s="33">
        <v>102529</v>
      </c>
      <c r="I2321" s="33">
        <v>102529</v>
      </c>
      <c r="J2321" s="33">
        <v>102529</v>
      </c>
      <c r="K2321" s="33">
        <v>102529</v>
      </c>
      <c r="L2321" s="33"/>
      <c r="M2321" s="33"/>
      <c r="N2321" s="33"/>
      <c r="O2321" s="33"/>
      <c r="P2321" s="33"/>
      <c r="Q2321" s="33"/>
      <c r="R2321" s="33"/>
      <c r="S2321" s="33"/>
    </row>
    <row r="2322" spans="2:19">
      <c r="B2322" s="5">
        <v>1983</v>
      </c>
      <c r="C2322" s="106">
        <v>110917</v>
      </c>
      <c r="D2322" s="33">
        <v>110917</v>
      </c>
      <c r="E2322" s="33">
        <v>110917</v>
      </c>
      <c r="F2322" s="33">
        <v>110917</v>
      </c>
      <c r="G2322" s="33">
        <v>110917</v>
      </c>
      <c r="H2322" s="33">
        <v>110917</v>
      </c>
      <c r="I2322" s="33">
        <v>110917</v>
      </c>
      <c r="J2322" s="33">
        <v>110917</v>
      </c>
      <c r="K2322" s="33">
        <v>110917</v>
      </c>
      <c r="L2322" s="33"/>
      <c r="M2322" s="33"/>
      <c r="N2322" s="33"/>
      <c r="O2322" s="33"/>
      <c r="P2322" s="33"/>
      <c r="Q2322" s="33"/>
      <c r="R2322" s="33"/>
      <c r="S2322" s="33"/>
    </row>
    <row r="2323" spans="2:19">
      <c r="B2323" s="5">
        <v>1982</v>
      </c>
      <c r="C2323" s="106">
        <v>20024.59</v>
      </c>
      <c r="D2323" s="33">
        <v>20024.59</v>
      </c>
      <c r="E2323" s="33">
        <v>20024.59</v>
      </c>
      <c r="F2323" s="33">
        <v>20024.59</v>
      </c>
      <c r="G2323" s="33">
        <v>20024.59</v>
      </c>
      <c r="H2323" s="33">
        <v>20024.59</v>
      </c>
      <c r="I2323" s="33">
        <v>20024.59</v>
      </c>
      <c r="J2323" s="33">
        <v>20024.59</v>
      </c>
      <c r="K2323" s="33">
        <v>20024.59</v>
      </c>
      <c r="L2323" s="33"/>
      <c r="M2323" s="33"/>
      <c r="N2323" s="33"/>
      <c r="O2323" s="33"/>
      <c r="P2323" s="33"/>
      <c r="Q2323" s="33"/>
      <c r="R2323" s="33"/>
      <c r="S2323" s="33"/>
    </row>
    <row r="2324" spans="2:19">
      <c r="B2324" s="5">
        <v>1981</v>
      </c>
      <c r="C2324" s="106">
        <v>0</v>
      </c>
      <c r="D2324" s="33">
        <v>0</v>
      </c>
      <c r="E2324" s="33">
        <v>0</v>
      </c>
      <c r="F2324" s="33">
        <v>0</v>
      </c>
      <c r="G2324" s="33">
        <v>0</v>
      </c>
      <c r="H2324" s="33">
        <v>0</v>
      </c>
      <c r="I2324" s="33">
        <v>0</v>
      </c>
      <c r="J2324" s="33">
        <v>0</v>
      </c>
      <c r="K2324" s="33">
        <v>0</v>
      </c>
      <c r="L2324" s="33"/>
      <c r="M2324" s="33"/>
      <c r="N2324" s="33"/>
      <c r="O2324" s="33"/>
      <c r="P2324" s="33"/>
      <c r="Q2324" s="33"/>
      <c r="R2324" s="33"/>
      <c r="S2324" s="33"/>
    </row>
    <row r="2325" spans="2:19">
      <c r="B2325" s="5">
        <v>1980</v>
      </c>
      <c r="C2325" s="106">
        <v>25091</v>
      </c>
      <c r="D2325" s="33">
        <v>25091</v>
      </c>
      <c r="E2325" s="33">
        <v>25091</v>
      </c>
      <c r="F2325" s="33">
        <v>25091</v>
      </c>
      <c r="G2325" s="33">
        <v>25091</v>
      </c>
      <c r="H2325" s="33">
        <v>25091</v>
      </c>
      <c r="I2325" s="33">
        <v>25091</v>
      </c>
      <c r="J2325" s="33">
        <v>25091</v>
      </c>
      <c r="K2325" s="33">
        <v>25091</v>
      </c>
      <c r="L2325" s="33"/>
      <c r="M2325" s="33"/>
      <c r="N2325" s="33"/>
      <c r="O2325" s="33"/>
      <c r="P2325" s="33"/>
      <c r="Q2325" s="33"/>
      <c r="R2325" s="33"/>
      <c r="S2325" s="33"/>
    </row>
    <row r="2326" spans="2:19">
      <c r="B2326" s="5">
        <v>1979</v>
      </c>
      <c r="C2326" s="106">
        <v>29418</v>
      </c>
      <c r="D2326" s="33">
        <v>29418</v>
      </c>
      <c r="E2326" s="33">
        <v>29418</v>
      </c>
      <c r="F2326" s="33">
        <v>29418</v>
      </c>
      <c r="G2326" s="33">
        <v>29418</v>
      </c>
      <c r="H2326" s="33">
        <v>29418</v>
      </c>
      <c r="I2326" s="33">
        <v>29418</v>
      </c>
      <c r="J2326" s="33">
        <v>29418</v>
      </c>
      <c r="K2326" s="33">
        <v>29418</v>
      </c>
      <c r="L2326" s="33"/>
      <c r="M2326" s="33"/>
      <c r="N2326" s="33"/>
      <c r="O2326" s="33"/>
      <c r="P2326" s="33"/>
      <c r="Q2326" s="33"/>
      <c r="R2326" s="33"/>
      <c r="S2326" s="33"/>
    </row>
    <row r="2327" spans="2:19">
      <c r="B2327" s="5">
        <v>1978</v>
      </c>
      <c r="C2327" s="106">
        <v>78579</v>
      </c>
      <c r="D2327" s="33">
        <v>78579</v>
      </c>
      <c r="E2327" s="33">
        <v>78579</v>
      </c>
      <c r="F2327" s="33">
        <v>78579</v>
      </c>
      <c r="G2327" s="33">
        <v>78579</v>
      </c>
      <c r="H2327" s="33">
        <v>78579</v>
      </c>
      <c r="I2327" s="33">
        <v>78579</v>
      </c>
      <c r="J2327" s="33">
        <v>78579</v>
      </c>
      <c r="K2327" s="33">
        <v>78579</v>
      </c>
      <c r="L2327" s="33"/>
      <c r="M2327" s="33"/>
      <c r="N2327" s="33"/>
      <c r="O2327" s="33"/>
      <c r="P2327" s="33"/>
      <c r="Q2327" s="33"/>
      <c r="R2327" s="33"/>
      <c r="S2327" s="33"/>
    </row>
    <row r="2328" spans="2:19">
      <c r="B2328" s="5">
        <v>1977</v>
      </c>
      <c r="C2328" s="106">
        <v>0</v>
      </c>
      <c r="D2328" s="33">
        <v>0</v>
      </c>
      <c r="E2328" s="33">
        <v>0</v>
      </c>
      <c r="F2328" s="33">
        <v>0</v>
      </c>
      <c r="G2328" s="33">
        <v>0</v>
      </c>
      <c r="H2328" s="33">
        <v>0</v>
      </c>
      <c r="I2328" s="33">
        <v>0</v>
      </c>
      <c r="J2328" s="33">
        <v>0</v>
      </c>
      <c r="K2328" s="33">
        <v>0</v>
      </c>
      <c r="L2328" s="33"/>
      <c r="M2328" s="33"/>
      <c r="N2328" s="33"/>
      <c r="O2328" s="33"/>
      <c r="P2328" s="33"/>
      <c r="Q2328" s="33"/>
      <c r="R2328" s="33"/>
      <c r="S2328" s="33"/>
    </row>
    <row r="2329" spans="2:19">
      <c r="B2329" s="5">
        <v>1976</v>
      </c>
      <c r="C2329" s="106">
        <v>24277</v>
      </c>
      <c r="D2329" s="33">
        <v>24277</v>
      </c>
      <c r="E2329" s="33">
        <v>24277</v>
      </c>
      <c r="F2329" s="33">
        <v>24277</v>
      </c>
      <c r="G2329" s="33">
        <v>24277</v>
      </c>
      <c r="H2329" s="33">
        <v>24277</v>
      </c>
      <c r="I2329" s="33">
        <v>24277</v>
      </c>
      <c r="J2329" s="33">
        <v>24277</v>
      </c>
      <c r="K2329" s="33">
        <v>24277</v>
      </c>
      <c r="L2329" s="33"/>
      <c r="M2329" s="33"/>
      <c r="N2329" s="33"/>
      <c r="O2329" s="33"/>
      <c r="P2329" s="33"/>
      <c r="Q2329" s="33"/>
      <c r="R2329" s="33"/>
      <c r="S2329" s="33"/>
    </row>
    <row r="2330" spans="2:19">
      <c r="B2330" s="5">
        <v>1975</v>
      </c>
      <c r="C2330" s="106">
        <v>0</v>
      </c>
      <c r="D2330" s="33">
        <v>0</v>
      </c>
      <c r="E2330" s="33">
        <v>0</v>
      </c>
      <c r="F2330" s="33">
        <v>0</v>
      </c>
      <c r="G2330" s="33">
        <v>0</v>
      </c>
      <c r="H2330" s="33">
        <v>0</v>
      </c>
      <c r="I2330" s="33">
        <v>0</v>
      </c>
      <c r="J2330" s="33">
        <v>0</v>
      </c>
      <c r="K2330" s="33">
        <v>0</v>
      </c>
      <c r="L2330" s="33"/>
      <c r="M2330" s="33"/>
      <c r="N2330" s="33"/>
      <c r="O2330" s="33"/>
      <c r="P2330" s="33"/>
      <c r="Q2330" s="33"/>
      <c r="R2330" s="33"/>
      <c r="S2330" s="33"/>
    </row>
    <row r="2331" spans="2:19">
      <c r="B2331" s="5">
        <v>1974</v>
      </c>
      <c r="C2331" s="106">
        <v>0</v>
      </c>
      <c r="D2331" s="33">
        <v>0</v>
      </c>
      <c r="E2331" s="33">
        <v>0</v>
      </c>
      <c r="F2331" s="33">
        <v>0</v>
      </c>
      <c r="G2331" s="33">
        <v>0</v>
      </c>
      <c r="H2331" s="33">
        <v>0</v>
      </c>
      <c r="I2331" s="33">
        <v>0</v>
      </c>
      <c r="J2331" s="33">
        <v>0</v>
      </c>
      <c r="K2331" s="33">
        <v>0</v>
      </c>
      <c r="L2331" s="33"/>
      <c r="M2331" s="33"/>
      <c r="N2331" s="33"/>
      <c r="O2331" s="33"/>
      <c r="P2331" s="33"/>
      <c r="Q2331" s="33"/>
      <c r="R2331" s="33"/>
      <c r="S2331" s="33"/>
    </row>
    <row r="2332" spans="2:19">
      <c r="B2332" s="5">
        <v>1973</v>
      </c>
      <c r="C2332" s="106">
        <v>64146</v>
      </c>
      <c r="D2332" s="33">
        <v>64146</v>
      </c>
      <c r="E2332" s="33">
        <v>64146</v>
      </c>
      <c r="F2332" s="33">
        <v>64146</v>
      </c>
      <c r="G2332" s="33">
        <v>64146</v>
      </c>
      <c r="H2332" s="33">
        <v>64146</v>
      </c>
      <c r="I2332" s="33">
        <v>64146</v>
      </c>
      <c r="J2332" s="33">
        <v>64146</v>
      </c>
      <c r="K2332" s="33">
        <v>64146</v>
      </c>
      <c r="L2332" s="33"/>
      <c r="M2332" s="33"/>
      <c r="N2332" s="33"/>
      <c r="O2332" s="33"/>
      <c r="P2332" s="33"/>
      <c r="Q2332" s="33"/>
      <c r="R2332" s="33"/>
      <c r="S2332" s="33"/>
    </row>
    <row r="2333" spans="2:19">
      <c r="B2333" s="5">
        <v>1972</v>
      </c>
      <c r="C2333" s="106">
        <v>393253</v>
      </c>
      <c r="D2333" s="33">
        <v>393253</v>
      </c>
      <c r="E2333" s="33">
        <v>393253</v>
      </c>
      <c r="F2333" s="33">
        <v>393253</v>
      </c>
      <c r="G2333" s="33">
        <v>393253</v>
      </c>
      <c r="H2333" s="33">
        <v>393253</v>
      </c>
      <c r="I2333" s="33">
        <v>393253</v>
      </c>
      <c r="J2333" s="33">
        <v>393253</v>
      </c>
      <c r="K2333" s="33">
        <v>393253</v>
      </c>
      <c r="L2333" s="33"/>
      <c r="M2333" s="33"/>
      <c r="N2333" s="33"/>
      <c r="O2333" s="33"/>
      <c r="P2333" s="33"/>
      <c r="Q2333" s="33"/>
      <c r="R2333" s="33"/>
      <c r="S2333" s="33"/>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33"/>
      <c r="M2335" s="33"/>
      <c r="N2335" s="33"/>
      <c r="O2335" s="33"/>
      <c r="P2335" s="33"/>
      <c r="Q2335" s="33"/>
      <c r="R2335" s="33"/>
      <c r="S2335" s="33"/>
    </row>
    <row r="2336" spans="2:19">
      <c r="B2336" s="5">
        <v>1969</v>
      </c>
      <c r="C2336" s="33"/>
      <c r="D2336" s="33"/>
      <c r="E2336" s="33"/>
      <c r="F2336" s="33"/>
      <c r="G2336" s="33"/>
      <c r="H2336" s="33"/>
      <c r="I2336" s="33"/>
      <c r="J2336" s="33"/>
      <c r="K2336" s="33"/>
      <c r="L2336" s="33"/>
      <c r="M2336" s="33"/>
      <c r="N2336" s="33"/>
      <c r="O2336" s="33"/>
      <c r="P2336" s="33"/>
      <c r="Q2336" s="33"/>
      <c r="R2336" s="33"/>
      <c r="S2336" s="33"/>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c r="D2338" s="33"/>
      <c r="E2338" s="33"/>
      <c r="F2338" s="33"/>
      <c r="G2338" s="33"/>
      <c r="H2338" s="33"/>
      <c r="I2338" s="33"/>
      <c r="J2338" s="33"/>
      <c r="K2338" s="33"/>
      <c r="L2338" s="33"/>
      <c r="M2338" s="33"/>
      <c r="N2338" s="33"/>
      <c r="O2338" s="33"/>
      <c r="P2338" s="33"/>
      <c r="Q2338" s="33"/>
      <c r="R2338" s="33"/>
      <c r="S2338" s="33"/>
    </row>
    <row r="2339" spans="2:19">
      <c r="B2339" s="5">
        <v>1966</v>
      </c>
      <c r="C2339" s="33"/>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128</v>
      </c>
      <c r="B2376" s="6" t="s">
        <v>10</v>
      </c>
      <c r="C2376" s="7">
        <f>SUM(C2299:C2375)</f>
        <v>1392678.3399999999</v>
      </c>
      <c r="D2376" s="7">
        <f>SUM(D2298:D2375)</f>
        <v>1534433.3399999999</v>
      </c>
      <c r="E2376" s="7">
        <f>SUM(E2297:E2375)</f>
        <v>1733114.34</v>
      </c>
      <c r="F2376" s="7">
        <f>SUM(F2296:F2375)</f>
        <v>1803471.34</v>
      </c>
      <c r="G2376" s="7">
        <f>SUM(G2295:G2375)</f>
        <v>1913760.34</v>
      </c>
      <c r="H2376" s="7">
        <f>SUM(H2289:H2375)</f>
        <v>1990669.34</v>
      </c>
      <c r="I2376" s="7">
        <f>SUM(I2289:I2375)</f>
        <v>2028274.33</v>
      </c>
      <c r="J2376" s="7">
        <f t="shared" ref="J2376" si="45">SUM(J2289:J2375)</f>
        <v>2080513.59</v>
      </c>
      <c r="K2376" s="7">
        <f>SUM(K2289:K2375)</f>
        <v>2080513.59</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v>14214.42</v>
      </c>
      <c r="J2768" s="33">
        <v>14214.42</v>
      </c>
      <c r="K2768" s="33">
        <v>14214.42</v>
      </c>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14214.42</v>
      </c>
      <c r="J2851" s="7">
        <f t="shared" ref="J2851" si="55">SUM(J2764:J2850)</f>
        <v>14214.42</v>
      </c>
      <c r="K2851" s="7">
        <f>SUM(K2764:K2850)</f>
        <v>14214.42</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2"/>
      <c r="D2853" s="32"/>
      <c r="E2853" s="32"/>
      <c r="F2853" s="32"/>
      <c r="G2853" s="32"/>
      <c r="H2853" s="32"/>
      <c r="I2853" s="32"/>
      <c r="J2853" s="32"/>
      <c r="K2853" s="32"/>
      <c r="L2853" s="32"/>
      <c r="M2853" s="32"/>
      <c r="N2853" s="32"/>
      <c r="O2853" s="32"/>
      <c r="P2853" s="32"/>
      <c r="Q2853" s="32"/>
      <c r="R2853" s="61"/>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2"/>
      <c r="D2948" s="32"/>
      <c r="E2948" s="32"/>
      <c r="F2948" s="32"/>
      <c r="G2948" s="32"/>
      <c r="H2948" s="32"/>
      <c r="I2948" s="32"/>
      <c r="J2948" s="32"/>
      <c r="K2948" s="32"/>
      <c r="L2948" s="32"/>
      <c r="M2948" s="32"/>
      <c r="N2948" s="32"/>
      <c r="O2948" s="32"/>
      <c r="P2948" s="32"/>
      <c r="Q2948" s="32"/>
      <c r="R2948" s="61"/>
      <c r="S2948" s="33"/>
    </row>
    <row r="2949" spans="1:19">
      <c r="A2949" s="34"/>
      <c r="B2949" s="5">
        <v>2021</v>
      </c>
      <c r="C2949" s="32"/>
      <c r="D2949" s="32"/>
      <c r="E2949" s="32"/>
      <c r="F2949" s="32"/>
      <c r="G2949" s="32"/>
      <c r="H2949" s="32"/>
      <c r="I2949" s="32"/>
      <c r="J2949" s="32"/>
      <c r="K2949" s="32"/>
      <c r="L2949" s="32"/>
      <c r="M2949" s="32"/>
      <c r="N2949" s="32"/>
      <c r="O2949" s="32"/>
      <c r="P2949" s="32"/>
      <c r="Q2949" s="32"/>
      <c r="R2949" s="33"/>
      <c r="S2949" s="33"/>
    </row>
    <row r="2950" spans="1:19">
      <c r="B2950" s="5">
        <v>2020</v>
      </c>
      <c r="C2950" s="32"/>
      <c r="D2950" s="32"/>
      <c r="E2950" s="32"/>
      <c r="F2950" s="32"/>
      <c r="G2950" s="32"/>
      <c r="H2950" s="32"/>
      <c r="I2950" s="32"/>
      <c r="J2950" s="32"/>
      <c r="K2950" s="32"/>
      <c r="L2950" s="32"/>
      <c r="M2950" s="32"/>
      <c r="N2950" s="32"/>
      <c r="O2950" s="32"/>
      <c r="P2950" s="32"/>
      <c r="Q2950" s="33"/>
      <c r="R2950" s="33"/>
      <c r="S2950" s="33"/>
    </row>
    <row r="2951" spans="1:19">
      <c r="A2951" s="36"/>
      <c r="B2951" s="5">
        <v>2019</v>
      </c>
      <c r="C2951" s="32"/>
      <c r="D2951" s="32"/>
      <c r="E2951" s="32"/>
      <c r="F2951" s="32"/>
      <c r="G2951" s="32"/>
      <c r="H2951" s="32"/>
      <c r="I2951" s="32"/>
      <c r="J2951" s="32"/>
      <c r="K2951" s="32"/>
      <c r="L2951" s="32"/>
      <c r="M2951" s="32"/>
      <c r="N2951" s="32"/>
      <c r="O2951" s="32"/>
      <c r="P2951" s="33"/>
      <c r="Q2951" s="33"/>
      <c r="R2951" s="33"/>
      <c r="S2951" s="33"/>
    </row>
    <row r="2952" spans="1:19">
      <c r="A2952" s="36"/>
      <c r="B2952" s="5">
        <v>2018</v>
      </c>
      <c r="C2952" s="32"/>
      <c r="D2952" s="32"/>
      <c r="E2952" s="32"/>
      <c r="F2952" s="32"/>
      <c r="G2952" s="32"/>
      <c r="H2952" s="32"/>
      <c r="I2952" s="32"/>
      <c r="J2952" s="32"/>
      <c r="K2952" s="32"/>
      <c r="L2952" s="32"/>
      <c r="M2952" s="32"/>
      <c r="N2952" s="32"/>
      <c r="O2952" s="33"/>
      <c r="P2952" s="33"/>
      <c r="Q2952" s="33"/>
      <c r="R2952" s="33"/>
      <c r="S2952" s="33"/>
    </row>
    <row r="2953" spans="1:19">
      <c r="A2953" s="36"/>
      <c r="B2953" s="5">
        <v>2017</v>
      </c>
      <c r="C2953" s="32"/>
      <c r="D2953" s="32"/>
      <c r="E2953" s="32"/>
      <c r="F2953" s="32"/>
      <c r="G2953" s="32"/>
      <c r="H2953" s="32"/>
      <c r="I2953" s="32"/>
      <c r="J2953" s="32"/>
      <c r="K2953" s="32"/>
      <c r="L2953" s="32"/>
      <c r="M2953" s="32"/>
      <c r="N2953" s="33"/>
      <c r="O2953" s="33"/>
      <c r="P2953" s="33"/>
      <c r="Q2953" s="33"/>
      <c r="R2953" s="33"/>
      <c r="S2953" s="33"/>
    </row>
    <row r="2954" spans="1:19">
      <c r="B2954" s="5">
        <v>2016</v>
      </c>
      <c r="C2954" s="32"/>
      <c r="D2954" s="32"/>
      <c r="E2954" s="32"/>
      <c r="F2954" s="32"/>
      <c r="G2954" s="32"/>
      <c r="H2954" s="32"/>
      <c r="I2954" s="32"/>
      <c r="J2954" s="32"/>
      <c r="K2954" s="32"/>
      <c r="L2954" s="32"/>
      <c r="M2954" s="33"/>
      <c r="N2954" s="33"/>
      <c r="O2954" s="33"/>
      <c r="P2954" s="33"/>
      <c r="Q2954" s="33"/>
      <c r="R2954" s="33"/>
      <c r="S2954" s="33"/>
    </row>
    <row r="2955" spans="1:19">
      <c r="B2955" s="5">
        <v>2015</v>
      </c>
      <c r="C2955" s="32"/>
      <c r="D2955" s="32"/>
      <c r="E2955" s="32"/>
      <c r="F2955" s="32"/>
      <c r="G2955" s="32"/>
      <c r="H2955" s="32"/>
      <c r="I2955" s="32"/>
      <c r="J2955" s="32"/>
      <c r="K2955" s="32"/>
      <c r="L2955" s="33"/>
      <c r="M2955" s="33"/>
      <c r="N2955" s="33"/>
      <c r="O2955" s="33"/>
      <c r="P2955" s="33"/>
      <c r="Q2955" s="33"/>
      <c r="R2955" s="33"/>
      <c r="S2955" s="33"/>
    </row>
    <row r="2956" spans="1:19">
      <c r="B2956" s="5">
        <v>2014</v>
      </c>
      <c r="C2956" s="107"/>
      <c r="D2956" s="32"/>
      <c r="E2956" s="32"/>
      <c r="F2956" s="32"/>
      <c r="G2956" s="32"/>
      <c r="H2956" s="32"/>
      <c r="I2956" s="32"/>
      <c r="J2956" s="32"/>
      <c r="K2956" s="33">
        <v>72469.009999999995</v>
      </c>
      <c r="L2956" s="33"/>
      <c r="M2956" s="33"/>
      <c r="N2956" s="33"/>
      <c r="O2956" s="33"/>
      <c r="P2956" s="33"/>
      <c r="Q2956" s="33"/>
      <c r="R2956" s="33"/>
      <c r="S2956" s="33"/>
    </row>
    <row r="2957" spans="1:19">
      <c r="B2957" s="5">
        <v>2013</v>
      </c>
      <c r="C2957" s="107"/>
      <c r="D2957" s="32"/>
      <c r="E2957" s="32"/>
      <c r="F2957" s="32"/>
      <c r="G2957" s="32"/>
      <c r="H2957" s="32"/>
      <c r="I2957" s="32"/>
      <c r="J2957" s="33">
        <v>75945.5</v>
      </c>
      <c r="K2957" s="33">
        <v>75945.5</v>
      </c>
      <c r="L2957" s="33"/>
      <c r="M2957" s="33"/>
      <c r="N2957" s="33"/>
      <c r="O2957" s="33"/>
      <c r="P2957" s="33"/>
      <c r="Q2957" s="33"/>
      <c r="R2957" s="33"/>
      <c r="S2957" s="33"/>
    </row>
    <row r="2958" spans="1:19">
      <c r="B2958" s="5">
        <v>2012</v>
      </c>
      <c r="C2958" s="107"/>
      <c r="D2958" s="32"/>
      <c r="E2958" s="32"/>
      <c r="F2958" s="32"/>
      <c r="G2958" s="32"/>
      <c r="H2958" s="32"/>
      <c r="I2958" s="33">
        <v>31479.29</v>
      </c>
      <c r="J2958" s="33">
        <v>31479.29</v>
      </c>
      <c r="K2958" s="33">
        <v>31479.29</v>
      </c>
      <c r="L2958" s="33"/>
      <c r="M2958" s="33"/>
      <c r="N2958" s="33"/>
      <c r="O2958" s="33"/>
      <c r="P2958" s="33"/>
      <c r="Q2958" s="33"/>
      <c r="R2958" s="33"/>
      <c r="S2958" s="33"/>
    </row>
    <row r="2959" spans="1:19">
      <c r="B2959" s="5">
        <v>2011</v>
      </c>
      <c r="C2959" s="107"/>
      <c r="D2959" s="32"/>
      <c r="E2959" s="32"/>
      <c r="F2959" s="32"/>
      <c r="G2959" s="32"/>
      <c r="H2959" s="33">
        <v>27906</v>
      </c>
      <c r="I2959" s="33">
        <v>27906</v>
      </c>
      <c r="J2959" s="33">
        <v>27906</v>
      </c>
      <c r="K2959" s="33">
        <v>27906</v>
      </c>
      <c r="L2959" s="33"/>
      <c r="M2959" s="33"/>
      <c r="N2959" s="33"/>
      <c r="O2959" s="33"/>
      <c r="P2959" s="33"/>
      <c r="Q2959" s="33"/>
      <c r="R2959" s="33"/>
      <c r="S2959" s="33"/>
    </row>
    <row r="2960" spans="1:19">
      <c r="B2960" s="5">
        <v>2010</v>
      </c>
      <c r="C2960" s="107"/>
      <c r="D2960" s="32"/>
      <c r="E2960" s="32"/>
      <c r="F2960" s="32"/>
      <c r="G2960" s="33">
        <v>63431</v>
      </c>
      <c r="H2960" s="33">
        <v>63431</v>
      </c>
      <c r="I2960" s="33">
        <v>63431</v>
      </c>
      <c r="J2960" s="33">
        <v>63431</v>
      </c>
      <c r="K2960" s="33">
        <v>63431</v>
      </c>
      <c r="L2960" s="33"/>
      <c r="M2960" s="33"/>
      <c r="N2960" s="33"/>
      <c r="O2960" s="33"/>
      <c r="P2960" s="33"/>
      <c r="Q2960" s="33"/>
      <c r="R2960" s="33"/>
      <c r="S2960" s="33"/>
    </row>
    <row r="2961" spans="2:19">
      <c r="B2961" s="5">
        <v>2009</v>
      </c>
      <c r="C2961" s="107"/>
      <c r="D2961" s="32"/>
      <c r="E2961" s="32"/>
      <c r="F2961" s="33">
        <v>71296</v>
      </c>
      <c r="G2961" s="33">
        <v>71296</v>
      </c>
      <c r="H2961" s="33">
        <v>71296</v>
      </c>
      <c r="I2961" s="33">
        <v>71296</v>
      </c>
      <c r="J2961" s="33">
        <v>71296</v>
      </c>
      <c r="K2961" s="33">
        <v>71296</v>
      </c>
      <c r="L2961" s="33"/>
      <c r="M2961" s="33"/>
      <c r="N2961" s="33"/>
      <c r="O2961" s="33"/>
      <c r="P2961" s="33"/>
      <c r="Q2961" s="33"/>
      <c r="R2961" s="33"/>
      <c r="S2961" s="33"/>
    </row>
    <row r="2962" spans="2:19">
      <c r="B2962" s="5">
        <v>2008</v>
      </c>
      <c r="C2962" s="107"/>
      <c r="D2962" s="32"/>
      <c r="E2962" s="33">
        <v>76174</v>
      </c>
      <c r="F2962" s="33">
        <v>76174</v>
      </c>
      <c r="G2962" s="33">
        <v>76174</v>
      </c>
      <c r="H2962" s="33">
        <v>76174</v>
      </c>
      <c r="I2962" s="33">
        <v>76174</v>
      </c>
      <c r="J2962" s="33">
        <v>76174</v>
      </c>
      <c r="K2962" s="33">
        <v>76174</v>
      </c>
      <c r="L2962" s="33"/>
      <c r="M2962" s="33"/>
      <c r="N2962" s="33"/>
      <c r="O2962" s="33"/>
      <c r="P2962" s="33"/>
      <c r="Q2962" s="33"/>
      <c r="R2962" s="33"/>
      <c r="S2962" s="33"/>
    </row>
    <row r="2963" spans="2:19">
      <c r="B2963" s="5">
        <v>2007</v>
      </c>
      <c r="C2963" s="107"/>
      <c r="D2963" s="33">
        <v>87181</v>
      </c>
      <c r="E2963" s="33">
        <v>87181</v>
      </c>
      <c r="F2963" s="33">
        <v>87181</v>
      </c>
      <c r="G2963" s="33">
        <v>87181</v>
      </c>
      <c r="H2963" s="33">
        <v>87181</v>
      </c>
      <c r="I2963" s="33">
        <v>87181</v>
      </c>
      <c r="J2963" s="33">
        <v>87181</v>
      </c>
      <c r="K2963" s="33">
        <v>87181</v>
      </c>
      <c r="L2963" s="33"/>
      <c r="M2963" s="33"/>
      <c r="N2963" s="33"/>
      <c r="O2963" s="33"/>
      <c r="P2963" s="33"/>
      <c r="Q2963" s="33"/>
      <c r="R2963" s="33"/>
      <c r="S2963" s="33"/>
    </row>
    <row r="2964" spans="2:19">
      <c r="B2964" s="5">
        <v>2006</v>
      </c>
      <c r="C2964" s="106">
        <v>80624</v>
      </c>
      <c r="D2964" s="33">
        <v>80624</v>
      </c>
      <c r="E2964" s="33">
        <v>80624</v>
      </c>
      <c r="F2964" s="33">
        <v>80624</v>
      </c>
      <c r="G2964" s="33">
        <v>80624</v>
      </c>
      <c r="H2964" s="33">
        <v>80624</v>
      </c>
      <c r="I2964" s="33">
        <v>80624</v>
      </c>
      <c r="J2964" s="33">
        <v>80624</v>
      </c>
      <c r="K2964" s="33">
        <v>80624</v>
      </c>
      <c r="L2964" s="33"/>
      <c r="M2964" s="33"/>
      <c r="N2964" s="33"/>
      <c r="O2964" s="33"/>
      <c r="P2964" s="33"/>
      <c r="Q2964" s="33"/>
      <c r="R2964" s="33"/>
      <c r="S2964" s="33"/>
    </row>
    <row r="2965" spans="2:19">
      <c r="B2965" s="5">
        <v>2005</v>
      </c>
      <c r="C2965" s="106">
        <v>32182</v>
      </c>
      <c r="D2965" s="33">
        <v>32182</v>
      </c>
      <c r="E2965" s="33">
        <v>32182</v>
      </c>
      <c r="F2965" s="33">
        <v>32182</v>
      </c>
      <c r="G2965" s="33">
        <v>32182</v>
      </c>
      <c r="H2965" s="33">
        <v>32182</v>
      </c>
      <c r="I2965" s="33">
        <v>32182</v>
      </c>
      <c r="J2965" s="33">
        <v>32182</v>
      </c>
      <c r="K2965" s="33">
        <v>32182</v>
      </c>
      <c r="L2965" s="33"/>
      <c r="M2965" s="33"/>
      <c r="N2965" s="33"/>
      <c r="O2965" s="33"/>
      <c r="P2965" s="33"/>
      <c r="Q2965" s="33"/>
      <c r="R2965" s="33"/>
      <c r="S2965" s="33"/>
    </row>
    <row r="2966" spans="2:19">
      <c r="B2966" s="5">
        <v>2004</v>
      </c>
      <c r="C2966" s="106">
        <v>40994</v>
      </c>
      <c r="D2966" s="33">
        <v>40994</v>
      </c>
      <c r="E2966" s="33">
        <v>40994</v>
      </c>
      <c r="F2966" s="33">
        <v>40994</v>
      </c>
      <c r="G2966" s="33">
        <v>40994</v>
      </c>
      <c r="H2966" s="33">
        <v>40994</v>
      </c>
      <c r="I2966" s="33">
        <v>40994</v>
      </c>
      <c r="J2966" s="33">
        <v>40994</v>
      </c>
      <c r="K2966" s="33">
        <v>40994</v>
      </c>
      <c r="L2966" s="33"/>
      <c r="M2966" s="33"/>
      <c r="N2966" s="33"/>
      <c r="O2966" s="33"/>
      <c r="P2966" s="33"/>
      <c r="Q2966" s="33"/>
      <c r="R2966" s="33"/>
      <c r="S2966" s="33"/>
    </row>
    <row r="2967" spans="2:19">
      <c r="B2967" s="5">
        <v>2003</v>
      </c>
      <c r="C2967" s="106">
        <v>49480</v>
      </c>
      <c r="D2967" s="33">
        <v>49480</v>
      </c>
      <c r="E2967" s="33">
        <v>49480</v>
      </c>
      <c r="F2967" s="33">
        <v>49480</v>
      </c>
      <c r="G2967" s="33">
        <v>49480</v>
      </c>
      <c r="H2967" s="33">
        <v>49480</v>
      </c>
      <c r="I2967" s="33">
        <v>49480</v>
      </c>
      <c r="J2967" s="33">
        <v>49480</v>
      </c>
      <c r="K2967" s="33">
        <v>49480</v>
      </c>
      <c r="L2967" s="33"/>
      <c r="M2967" s="33"/>
      <c r="N2967" s="33"/>
      <c r="O2967" s="33"/>
      <c r="P2967" s="33"/>
      <c r="Q2967" s="33"/>
      <c r="R2967" s="33"/>
      <c r="S2967" s="33"/>
    </row>
    <row r="2968" spans="2:19">
      <c r="B2968" s="5">
        <v>2002</v>
      </c>
      <c r="C2968" s="106">
        <v>23068</v>
      </c>
      <c r="D2968" s="33">
        <v>23068</v>
      </c>
      <c r="E2968" s="33">
        <v>23068</v>
      </c>
      <c r="F2968" s="33">
        <v>23068</v>
      </c>
      <c r="G2968" s="33">
        <v>23068</v>
      </c>
      <c r="H2968" s="33">
        <v>23068</v>
      </c>
      <c r="I2968" s="33">
        <v>23068</v>
      </c>
      <c r="J2968" s="33">
        <v>23068</v>
      </c>
      <c r="K2968" s="33">
        <v>23068</v>
      </c>
      <c r="L2968" s="33"/>
      <c r="M2968" s="33"/>
      <c r="N2968" s="33"/>
      <c r="O2968" s="33"/>
      <c r="P2968" s="33"/>
      <c r="Q2968" s="33"/>
      <c r="R2968" s="33"/>
      <c r="S2968" s="33"/>
    </row>
    <row r="2969" spans="2:19">
      <c r="B2969" s="5">
        <v>2001</v>
      </c>
      <c r="C2969" s="106">
        <v>39709</v>
      </c>
      <c r="D2969" s="33">
        <v>39709</v>
      </c>
      <c r="E2969" s="33">
        <v>39709</v>
      </c>
      <c r="F2969" s="33">
        <v>39709</v>
      </c>
      <c r="G2969" s="33">
        <v>39709</v>
      </c>
      <c r="H2969" s="33">
        <v>39709</v>
      </c>
      <c r="I2969" s="33">
        <v>39709</v>
      </c>
      <c r="J2969" s="33">
        <v>39709</v>
      </c>
      <c r="K2969" s="33">
        <v>39709</v>
      </c>
      <c r="L2969" s="33"/>
      <c r="M2969" s="33"/>
      <c r="N2969" s="33"/>
      <c r="O2969" s="33"/>
      <c r="P2969" s="33"/>
      <c r="Q2969" s="33"/>
      <c r="R2969" s="33"/>
      <c r="S2969" s="33"/>
    </row>
    <row r="2970" spans="2:19">
      <c r="B2970" s="5">
        <v>2000</v>
      </c>
      <c r="C2970" s="106">
        <v>49169</v>
      </c>
      <c r="D2970" s="33">
        <v>49169</v>
      </c>
      <c r="E2970" s="33">
        <v>49169</v>
      </c>
      <c r="F2970" s="33">
        <v>49169</v>
      </c>
      <c r="G2970" s="33">
        <v>49169</v>
      </c>
      <c r="H2970" s="33">
        <v>49169</v>
      </c>
      <c r="I2970" s="33">
        <v>49169</v>
      </c>
      <c r="J2970" s="33">
        <v>49169</v>
      </c>
      <c r="K2970" s="33">
        <v>49169</v>
      </c>
      <c r="L2970" s="33"/>
      <c r="M2970" s="33"/>
      <c r="N2970" s="33"/>
      <c r="O2970" s="33"/>
      <c r="P2970" s="33"/>
      <c r="Q2970" s="33"/>
      <c r="R2970" s="33"/>
      <c r="S2970" s="33"/>
    </row>
    <row r="2971" spans="2:19">
      <c r="B2971" s="5">
        <v>1999</v>
      </c>
      <c r="C2971" s="106">
        <v>35417</v>
      </c>
      <c r="D2971" s="33">
        <v>35417</v>
      </c>
      <c r="E2971" s="33">
        <v>35417</v>
      </c>
      <c r="F2971" s="33">
        <v>35417</v>
      </c>
      <c r="G2971" s="33">
        <v>35417</v>
      </c>
      <c r="H2971" s="33">
        <v>35417</v>
      </c>
      <c r="I2971" s="33">
        <v>35417</v>
      </c>
      <c r="J2971" s="33">
        <v>35417</v>
      </c>
      <c r="K2971" s="33">
        <v>35417</v>
      </c>
      <c r="L2971" s="33"/>
      <c r="M2971" s="33"/>
      <c r="N2971" s="33"/>
      <c r="O2971" s="33"/>
      <c r="P2971" s="33"/>
      <c r="Q2971" s="33"/>
      <c r="R2971" s="33"/>
      <c r="S2971" s="33"/>
    </row>
    <row r="2972" spans="2:19">
      <c r="B2972" s="5">
        <v>1998</v>
      </c>
      <c r="C2972" s="106">
        <v>102422</v>
      </c>
      <c r="D2972" s="33">
        <v>102422</v>
      </c>
      <c r="E2972" s="33">
        <v>102422</v>
      </c>
      <c r="F2972" s="33">
        <v>102422</v>
      </c>
      <c r="G2972" s="33">
        <v>102422</v>
      </c>
      <c r="H2972" s="33">
        <v>102422</v>
      </c>
      <c r="I2972" s="33">
        <v>102422</v>
      </c>
      <c r="J2972" s="33">
        <v>102422</v>
      </c>
      <c r="K2972" s="33">
        <v>102422</v>
      </c>
      <c r="L2972" s="33"/>
      <c r="M2972" s="33"/>
      <c r="N2972" s="33"/>
      <c r="O2972" s="33"/>
      <c r="P2972" s="33"/>
      <c r="Q2972" s="33"/>
      <c r="R2972" s="33"/>
      <c r="S2972" s="33"/>
    </row>
    <row r="2973" spans="2:19">
      <c r="B2973" s="5">
        <v>1997</v>
      </c>
      <c r="C2973" s="106">
        <v>67022</v>
      </c>
      <c r="D2973" s="33">
        <v>67022</v>
      </c>
      <c r="E2973" s="33">
        <v>67022</v>
      </c>
      <c r="F2973" s="33">
        <v>67022</v>
      </c>
      <c r="G2973" s="33">
        <v>67022</v>
      </c>
      <c r="H2973" s="33">
        <v>67022</v>
      </c>
      <c r="I2973" s="33">
        <v>67022</v>
      </c>
      <c r="J2973" s="33">
        <v>67022</v>
      </c>
      <c r="K2973" s="33">
        <v>67022</v>
      </c>
      <c r="L2973" s="33"/>
      <c r="M2973" s="33"/>
      <c r="N2973" s="33"/>
      <c r="O2973" s="33"/>
      <c r="P2973" s="33"/>
      <c r="Q2973" s="33"/>
      <c r="R2973" s="33"/>
      <c r="S2973" s="33"/>
    </row>
    <row r="2974" spans="2:19">
      <c r="B2974" s="5">
        <v>1996</v>
      </c>
      <c r="C2974" s="106">
        <v>61091</v>
      </c>
      <c r="D2974" s="33">
        <v>61091</v>
      </c>
      <c r="E2974" s="33">
        <v>61091</v>
      </c>
      <c r="F2974" s="33">
        <v>61091</v>
      </c>
      <c r="G2974" s="33">
        <v>61091</v>
      </c>
      <c r="H2974" s="33">
        <v>61091</v>
      </c>
      <c r="I2974" s="33">
        <v>61091</v>
      </c>
      <c r="J2974" s="33">
        <v>61091</v>
      </c>
      <c r="K2974" s="33">
        <v>61091</v>
      </c>
      <c r="L2974" s="33"/>
      <c r="M2974" s="33"/>
      <c r="N2974" s="33"/>
      <c r="O2974" s="33"/>
      <c r="P2974" s="33"/>
      <c r="Q2974" s="33"/>
      <c r="R2974" s="33"/>
      <c r="S2974" s="33"/>
    </row>
    <row r="2975" spans="2:19">
      <c r="B2975" s="5">
        <v>1995</v>
      </c>
      <c r="C2975" s="106">
        <v>75397.539999999994</v>
      </c>
      <c r="D2975" s="33">
        <v>75397.539999999994</v>
      </c>
      <c r="E2975" s="33">
        <v>75397.539999999994</v>
      </c>
      <c r="F2975" s="33">
        <v>75397.539999999994</v>
      </c>
      <c r="G2975" s="33">
        <v>75397.539999999994</v>
      </c>
      <c r="H2975" s="33">
        <v>75397.539999999994</v>
      </c>
      <c r="I2975" s="33">
        <v>75397.539999999994</v>
      </c>
      <c r="J2975" s="33">
        <v>75397.539999999994</v>
      </c>
      <c r="K2975" s="33">
        <v>75397.539999999994</v>
      </c>
      <c r="L2975" s="33"/>
      <c r="M2975" s="33"/>
      <c r="N2975" s="33"/>
      <c r="O2975" s="33"/>
      <c r="P2975" s="33"/>
      <c r="Q2975" s="33"/>
      <c r="R2975" s="33"/>
      <c r="S2975" s="33"/>
    </row>
    <row r="2976" spans="2:19">
      <c r="B2976" s="5">
        <v>1994</v>
      </c>
      <c r="C2976" s="106">
        <v>48194</v>
      </c>
      <c r="D2976" s="33">
        <v>48194</v>
      </c>
      <c r="E2976" s="33">
        <v>48194</v>
      </c>
      <c r="F2976" s="33">
        <v>48194</v>
      </c>
      <c r="G2976" s="33">
        <v>48194</v>
      </c>
      <c r="H2976" s="33">
        <v>48194</v>
      </c>
      <c r="I2976" s="33">
        <v>48194</v>
      </c>
      <c r="J2976" s="33">
        <v>48194</v>
      </c>
      <c r="K2976" s="33">
        <v>48194</v>
      </c>
      <c r="L2976" s="33"/>
      <c r="M2976" s="33"/>
      <c r="N2976" s="33"/>
      <c r="O2976" s="33"/>
      <c r="P2976" s="33"/>
      <c r="Q2976" s="33"/>
      <c r="R2976" s="33"/>
      <c r="S2976" s="33"/>
    </row>
    <row r="2977" spans="2:19">
      <c r="B2977" s="5">
        <v>1993</v>
      </c>
      <c r="C2977" s="106">
        <v>93208</v>
      </c>
      <c r="D2977" s="33">
        <v>93208</v>
      </c>
      <c r="E2977" s="33">
        <v>93208</v>
      </c>
      <c r="F2977" s="33">
        <v>93208</v>
      </c>
      <c r="G2977" s="33">
        <v>93208</v>
      </c>
      <c r="H2977" s="33">
        <v>93208</v>
      </c>
      <c r="I2977" s="33">
        <v>93208</v>
      </c>
      <c r="J2977" s="33">
        <v>93208</v>
      </c>
      <c r="K2977" s="33">
        <v>93208</v>
      </c>
      <c r="L2977" s="33"/>
      <c r="M2977" s="33"/>
      <c r="N2977" s="33"/>
      <c r="O2977" s="33"/>
      <c r="P2977" s="33"/>
      <c r="Q2977" s="33"/>
      <c r="R2977" s="33"/>
      <c r="S2977" s="33"/>
    </row>
    <row r="2978" spans="2:19">
      <c r="B2978" s="5">
        <v>1992</v>
      </c>
      <c r="C2978" s="106">
        <v>44193.49</v>
      </c>
      <c r="D2978" s="33">
        <v>44193.49</v>
      </c>
      <c r="E2978" s="33">
        <v>44193.49</v>
      </c>
      <c r="F2978" s="33">
        <v>44193.49</v>
      </c>
      <c r="G2978" s="33">
        <v>44193.49</v>
      </c>
      <c r="H2978" s="33">
        <v>44193.49</v>
      </c>
      <c r="I2978" s="33">
        <v>44193.49</v>
      </c>
      <c r="J2978" s="33">
        <v>44193.49</v>
      </c>
      <c r="K2978" s="33">
        <v>44193.49</v>
      </c>
      <c r="L2978" s="33"/>
      <c r="M2978" s="33"/>
      <c r="N2978" s="33"/>
      <c r="O2978" s="33"/>
      <c r="P2978" s="33"/>
      <c r="Q2978" s="33"/>
      <c r="R2978" s="33"/>
      <c r="S2978" s="33"/>
    </row>
    <row r="2979" spans="2:19">
      <c r="B2979" s="5">
        <v>1991</v>
      </c>
      <c r="C2979" s="106">
        <v>69434</v>
      </c>
      <c r="D2979" s="33">
        <v>69434</v>
      </c>
      <c r="E2979" s="33">
        <v>69434</v>
      </c>
      <c r="F2979" s="33">
        <v>69434</v>
      </c>
      <c r="G2979" s="33">
        <v>69434</v>
      </c>
      <c r="H2979" s="33">
        <v>69434</v>
      </c>
      <c r="I2979" s="33">
        <v>69434</v>
      </c>
      <c r="J2979" s="33">
        <v>69434</v>
      </c>
      <c r="K2979" s="33">
        <v>69434</v>
      </c>
      <c r="L2979" s="33"/>
      <c r="M2979" s="33"/>
      <c r="N2979" s="33"/>
      <c r="O2979" s="33"/>
      <c r="P2979" s="33"/>
      <c r="Q2979" s="33"/>
      <c r="R2979" s="33"/>
      <c r="S2979" s="33"/>
    </row>
    <row r="2980" spans="2:19">
      <c r="B2980" s="5">
        <v>1990</v>
      </c>
      <c r="C2980" s="106">
        <v>109353</v>
      </c>
      <c r="D2980" s="33">
        <v>109353</v>
      </c>
      <c r="E2980" s="33">
        <v>109353</v>
      </c>
      <c r="F2980" s="33">
        <v>109353</v>
      </c>
      <c r="G2980" s="33">
        <v>109353</v>
      </c>
      <c r="H2980" s="33">
        <v>109353</v>
      </c>
      <c r="I2980" s="33">
        <v>109353</v>
      </c>
      <c r="J2980" s="33">
        <v>109353</v>
      </c>
      <c r="K2980" s="33">
        <v>109353</v>
      </c>
      <c r="L2980" s="33"/>
      <c r="M2980" s="33"/>
      <c r="N2980" s="33"/>
      <c r="O2980" s="33"/>
      <c r="P2980" s="33"/>
      <c r="Q2980" s="33"/>
      <c r="R2980" s="33"/>
      <c r="S2980" s="33"/>
    </row>
    <row r="2981" spans="2:19">
      <c r="B2981" s="5">
        <v>1989</v>
      </c>
      <c r="C2981" s="106">
        <v>97521</v>
      </c>
      <c r="D2981" s="33">
        <v>97521</v>
      </c>
      <c r="E2981" s="33">
        <v>97521</v>
      </c>
      <c r="F2981" s="33">
        <v>97521</v>
      </c>
      <c r="G2981" s="33">
        <v>97521</v>
      </c>
      <c r="H2981" s="33">
        <v>97521</v>
      </c>
      <c r="I2981" s="33">
        <v>97521</v>
      </c>
      <c r="J2981" s="33">
        <v>97521</v>
      </c>
      <c r="K2981" s="33">
        <v>97521</v>
      </c>
      <c r="L2981" s="33"/>
      <c r="M2981" s="33"/>
      <c r="N2981" s="33"/>
      <c r="O2981" s="33"/>
      <c r="P2981" s="33"/>
      <c r="Q2981" s="33"/>
      <c r="R2981" s="33"/>
      <c r="S2981" s="33"/>
    </row>
    <row r="2982" spans="2:19">
      <c r="B2982" s="5">
        <v>1988</v>
      </c>
      <c r="C2982" s="106">
        <v>112937</v>
      </c>
      <c r="D2982" s="33">
        <v>112937</v>
      </c>
      <c r="E2982" s="33">
        <v>112937</v>
      </c>
      <c r="F2982" s="33">
        <v>112937</v>
      </c>
      <c r="G2982" s="33">
        <v>112937</v>
      </c>
      <c r="H2982" s="33">
        <v>112937</v>
      </c>
      <c r="I2982" s="33">
        <v>112937</v>
      </c>
      <c r="J2982" s="33">
        <v>112937</v>
      </c>
      <c r="K2982" s="33">
        <v>112937</v>
      </c>
      <c r="L2982" s="33"/>
      <c r="M2982" s="33"/>
      <c r="N2982" s="33"/>
      <c r="O2982" s="33"/>
      <c r="P2982" s="33"/>
      <c r="Q2982" s="33"/>
      <c r="R2982" s="33"/>
      <c r="S2982" s="33"/>
    </row>
    <row r="2983" spans="2:19">
      <c r="B2983" s="5">
        <v>1987</v>
      </c>
      <c r="C2983" s="106">
        <v>139819</v>
      </c>
      <c r="D2983" s="33">
        <v>139819</v>
      </c>
      <c r="E2983" s="33">
        <v>139819</v>
      </c>
      <c r="F2983" s="33">
        <v>139819</v>
      </c>
      <c r="G2983" s="33">
        <v>139819</v>
      </c>
      <c r="H2983" s="33">
        <v>139819</v>
      </c>
      <c r="I2983" s="33">
        <v>139819</v>
      </c>
      <c r="J2983" s="33">
        <v>139819</v>
      </c>
      <c r="K2983" s="33">
        <v>139819</v>
      </c>
      <c r="L2983" s="33"/>
      <c r="M2983" s="33"/>
      <c r="N2983" s="33"/>
      <c r="O2983" s="33"/>
      <c r="P2983" s="33"/>
      <c r="Q2983" s="33"/>
      <c r="R2983" s="33"/>
      <c r="S2983" s="33"/>
    </row>
    <row r="2984" spans="2:19">
      <c r="B2984" s="5">
        <v>1986</v>
      </c>
      <c r="C2984" s="106">
        <v>147248</v>
      </c>
      <c r="D2984" s="33">
        <v>147248</v>
      </c>
      <c r="E2984" s="33">
        <v>147248</v>
      </c>
      <c r="F2984" s="33">
        <v>147248</v>
      </c>
      <c r="G2984" s="33">
        <v>147248</v>
      </c>
      <c r="H2984" s="33">
        <v>147248</v>
      </c>
      <c r="I2984" s="33">
        <v>147248</v>
      </c>
      <c r="J2984" s="33">
        <v>147248</v>
      </c>
      <c r="K2984" s="33">
        <v>147248</v>
      </c>
      <c r="L2984" s="33"/>
      <c r="M2984" s="33"/>
      <c r="N2984" s="33"/>
      <c r="O2984" s="33"/>
      <c r="P2984" s="33"/>
      <c r="Q2984" s="33"/>
      <c r="R2984" s="33"/>
      <c r="S2984" s="33"/>
    </row>
    <row r="2985" spans="2:19">
      <c r="B2985" s="5">
        <v>1985</v>
      </c>
      <c r="C2985" s="106">
        <v>306786</v>
      </c>
      <c r="D2985" s="33">
        <v>306786</v>
      </c>
      <c r="E2985" s="33">
        <v>306786</v>
      </c>
      <c r="F2985" s="33">
        <v>306786</v>
      </c>
      <c r="G2985" s="33">
        <v>306786</v>
      </c>
      <c r="H2985" s="33">
        <v>306786</v>
      </c>
      <c r="I2985" s="33">
        <v>306786</v>
      </c>
      <c r="J2985" s="33">
        <v>306786</v>
      </c>
      <c r="K2985" s="33">
        <v>306786</v>
      </c>
      <c r="L2985" s="33"/>
      <c r="M2985" s="33"/>
      <c r="N2985" s="33"/>
      <c r="O2985" s="33"/>
      <c r="P2985" s="33"/>
      <c r="Q2985" s="33"/>
      <c r="R2985" s="33"/>
      <c r="S2985" s="33"/>
    </row>
    <row r="2986" spans="2:19">
      <c r="B2986" s="5">
        <v>1984</v>
      </c>
      <c r="C2986" s="106">
        <v>267993</v>
      </c>
      <c r="D2986" s="33">
        <v>267993</v>
      </c>
      <c r="E2986" s="33">
        <v>267993</v>
      </c>
      <c r="F2986" s="33">
        <v>267993</v>
      </c>
      <c r="G2986" s="33">
        <v>267993</v>
      </c>
      <c r="H2986" s="33">
        <v>267993</v>
      </c>
      <c r="I2986" s="33">
        <v>267993</v>
      </c>
      <c r="J2986" s="33">
        <v>267993</v>
      </c>
      <c r="K2986" s="33">
        <v>267993</v>
      </c>
      <c r="L2986" s="33"/>
      <c r="M2986" s="33"/>
      <c r="N2986" s="33"/>
      <c r="O2986" s="33"/>
      <c r="P2986" s="33"/>
      <c r="Q2986" s="33"/>
      <c r="R2986" s="33"/>
      <c r="S2986" s="33"/>
    </row>
    <row r="2987" spans="2:19">
      <c r="B2987" s="5">
        <v>1983</v>
      </c>
      <c r="C2987" s="106">
        <v>96814</v>
      </c>
      <c r="D2987" s="33">
        <v>96814</v>
      </c>
      <c r="E2987" s="33">
        <v>96814</v>
      </c>
      <c r="F2987" s="33">
        <v>96814</v>
      </c>
      <c r="G2987" s="33">
        <v>96814</v>
      </c>
      <c r="H2987" s="33">
        <v>96814</v>
      </c>
      <c r="I2987" s="33">
        <v>96814</v>
      </c>
      <c r="J2987" s="33">
        <v>96814</v>
      </c>
      <c r="K2987" s="33">
        <v>96814</v>
      </c>
      <c r="L2987" s="33"/>
      <c r="M2987" s="33"/>
      <c r="N2987" s="33"/>
      <c r="O2987" s="33"/>
      <c r="P2987" s="33"/>
      <c r="Q2987" s="33"/>
      <c r="R2987" s="33"/>
      <c r="S2987" s="33"/>
    </row>
    <row r="2988" spans="2:19">
      <c r="B2988" s="5">
        <v>1982</v>
      </c>
      <c r="C2988" s="106">
        <v>138623</v>
      </c>
      <c r="D2988" s="33">
        <v>138623</v>
      </c>
      <c r="E2988" s="33">
        <v>138623</v>
      </c>
      <c r="F2988" s="33">
        <v>138623</v>
      </c>
      <c r="G2988" s="33">
        <v>138623</v>
      </c>
      <c r="H2988" s="33">
        <v>138623</v>
      </c>
      <c r="I2988" s="33">
        <v>138623</v>
      </c>
      <c r="J2988" s="33">
        <v>138623</v>
      </c>
      <c r="K2988" s="33">
        <v>138623</v>
      </c>
      <c r="L2988" s="33"/>
      <c r="M2988" s="33"/>
      <c r="N2988" s="33"/>
      <c r="O2988" s="33"/>
      <c r="P2988" s="33"/>
      <c r="Q2988" s="33"/>
      <c r="R2988" s="33"/>
      <c r="S2988" s="33"/>
    </row>
    <row r="2989" spans="2:19">
      <c r="B2989" s="5">
        <v>1981</v>
      </c>
      <c r="C2989" s="106">
        <v>211788</v>
      </c>
      <c r="D2989" s="33">
        <v>211788</v>
      </c>
      <c r="E2989" s="33">
        <v>211788</v>
      </c>
      <c r="F2989" s="33">
        <v>211788</v>
      </c>
      <c r="G2989" s="33">
        <v>211788</v>
      </c>
      <c r="H2989" s="33">
        <v>211788</v>
      </c>
      <c r="I2989" s="33">
        <v>211788</v>
      </c>
      <c r="J2989" s="33">
        <v>211788</v>
      </c>
      <c r="K2989" s="33">
        <v>211788</v>
      </c>
      <c r="L2989" s="33"/>
      <c r="M2989" s="33"/>
      <c r="N2989" s="33"/>
      <c r="O2989" s="33"/>
      <c r="P2989" s="33"/>
      <c r="Q2989" s="33"/>
      <c r="R2989" s="33"/>
      <c r="S2989" s="33"/>
    </row>
    <row r="2990" spans="2:19">
      <c r="B2990" s="5">
        <v>1980</v>
      </c>
      <c r="C2990" s="106">
        <v>0</v>
      </c>
      <c r="D2990" s="33">
        <v>0</v>
      </c>
      <c r="E2990" s="33">
        <v>0</v>
      </c>
      <c r="F2990" s="33">
        <v>0</v>
      </c>
      <c r="G2990" s="33">
        <v>0</v>
      </c>
      <c r="H2990" s="33">
        <v>0</v>
      </c>
      <c r="I2990" s="33">
        <v>0</v>
      </c>
      <c r="J2990" s="33">
        <v>0</v>
      </c>
      <c r="K2990" s="33">
        <v>0</v>
      </c>
      <c r="L2990" s="33"/>
      <c r="M2990" s="33"/>
      <c r="N2990" s="33"/>
      <c r="O2990" s="33"/>
      <c r="P2990" s="33"/>
      <c r="Q2990" s="33"/>
      <c r="R2990" s="33"/>
      <c r="S2990" s="33"/>
    </row>
    <row r="2991" spans="2:19">
      <c r="B2991" s="5">
        <v>1979</v>
      </c>
      <c r="C2991" s="106">
        <v>121185</v>
      </c>
      <c r="D2991" s="33">
        <v>121185</v>
      </c>
      <c r="E2991" s="33">
        <v>121185</v>
      </c>
      <c r="F2991" s="33">
        <v>121185</v>
      </c>
      <c r="G2991" s="33">
        <v>121185</v>
      </c>
      <c r="H2991" s="33">
        <v>121185</v>
      </c>
      <c r="I2991" s="33">
        <v>121185</v>
      </c>
      <c r="J2991" s="33">
        <v>121185</v>
      </c>
      <c r="K2991" s="33">
        <v>121185</v>
      </c>
      <c r="L2991" s="33"/>
      <c r="M2991" s="33"/>
      <c r="N2991" s="33"/>
      <c r="O2991" s="33"/>
      <c r="P2991" s="33"/>
      <c r="Q2991" s="33"/>
      <c r="R2991" s="33"/>
      <c r="S2991" s="33"/>
    </row>
    <row r="2992" spans="2:19">
      <c r="B2992" s="5">
        <v>1978</v>
      </c>
      <c r="C2992" s="106">
        <v>145501</v>
      </c>
      <c r="D2992" s="33">
        <v>145501</v>
      </c>
      <c r="E2992" s="33">
        <v>145501</v>
      </c>
      <c r="F2992" s="33">
        <v>145501</v>
      </c>
      <c r="G2992" s="33">
        <v>145501</v>
      </c>
      <c r="H2992" s="33">
        <v>145501</v>
      </c>
      <c r="I2992" s="33">
        <v>145501</v>
      </c>
      <c r="J2992" s="33">
        <v>145501</v>
      </c>
      <c r="K2992" s="33">
        <v>145501</v>
      </c>
      <c r="L2992" s="33"/>
      <c r="M2992" s="33"/>
      <c r="N2992" s="33"/>
      <c r="O2992" s="33"/>
      <c r="P2992" s="33"/>
      <c r="Q2992" s="33"/>
      <c r="R2992" s="33"/>
      <c r="S2992" s="33"/>
    </row>
    <row r="2993" spans="2:19">
      <c r="B2993" s="5">
        <v>1977</v>
      </c>
      <c r="C2993" s="106">
        <v>123586</v>
      </c>
      <c r="D2993" s="33">
        <v>123586</v>
      </c>
      <c r="E2993" s="33">
        <v>123586</v>
      </c>
      <c r="F2993" s="33">
        <v>123586</v>
      </c>
      <c r="G2993" s="33">
        <v>123586</v>
      </c>
      <c r="H2993" s="33">
        <v>123586</v>
      </c>
      <c r="I2993" s="33">
        <v>123586</v>
      </c>
      <c r="J2993" s="33">
        <v>123586</v>
      </c>
      <c r="K2993" s="33">
        <v>123586</v>
      </c>
      <c r="L2993" s="33"/>
      <c r="M2993" s="33"/>
      <c r="N2993" s="33"/>
      <c r="O2993" s="33"/>
      <c r="P2993" s="33"/>
      <c r="Q2993" s="33"/>
      <c r="R2993" s="33"/>
      <c r="S2993" s="33"/>
    </row>
    <row r="2994" spans="2:19">
      <c r="B2994" s="5">
        <v>1976</v>
      </c>
      <c r="C2994" s="106">
        <v>138049</v>
      </c>
      <c r="D2994" s="33">
        <v>138049</v>
      </c>
      <c r="E2994" s="33">
        <v>138049</v>
      </c>
      <c r="F2994" s="33">
        <v>138049</v>
      </c>
      <c r="G2994" s="33">
        <v>138049</v>
      </c>
      <c r="H2994" s="33">
        <v>138049</v>
      </c>
      <c r="I2994" s="33">
        <v>138049</v>
      </c>
      <c r="J2994" s="33">
        <v>138049</v>
      </c>
      <c r="K2994" s="33">
        <v>138049</v>
      </c>
      <c r="L2994" s="33"/>
      <c r="M2994" s="33"/>
      <c r="N2994" s="33"/>
      <c r="O2994" s="33"/>
      <c r="P2994" s="33"/>
      <c r="Q2994" s="33"/>
      <c r="R2994" s="33"/>
      <c r="S2994" s="33"/>
    </row>
    <row r="2995" spans="2:19">
      <c r="B2995" s="5">
        <v>1975</v>
      </c>
      <c r="C2995" s="106">
        <v>96469.23</v>
      </c>
      <c r="D2995" s="33">
        <v>96469.23</v>
      </c>
      <c r="E2995" s="33">
        <v>96469.23</v>
      </c>
      <c r="F2995" s="33">
        <v>96469.23</v>
      </c>
      <c r="G2995" s="33">
        <v>96469.23</v>
      </c>
      <c r="H2995" s="33">
        <v>96469.23</v>
      </c>
      <c r="I2995" s="33">
        <v>96469.23</v>
      </c>
      <c r="J2995" s="33">
        <v>96469.23</v>
      </c>
      <c r="K2995" s="33">
        <v>96469.23</v>
      </c>
      <c r="L2995" s="33"/>
      <c r="M2995" s="33"/>
      <c r="N2995" s="33"/>
      <c r="O2995" s="33"/>
      <c r="P2995" s="33"/>
      <c r="Q2995" s="33"/>
      <c r="R2995" s="33"/>
      <c r="S2995" s="33"/>
    </row>
    <row r="2996" spans="2:19">
      <c r="B2996" s="5">
        <v>1974</v>
      </c>
      <c r="C2996" s="106">
        <v>120610</v>
      </c>
      <c r="D2996" s="33">
        <v>120610</v>
      </c>
      <c r="E2996" s="33">
        <v>120610</v>
      </c>
      <c r="F2996" s="33">
        <v>120610</v>
      </c>
      <c r="G2996" s="33">
        <v>120610</v>
      </c>
      <c r="H2996" s="33">
        <v>120610</v>
      </c>
      <c r="I2996" s="33">
        <v>120610</v>
      </c>
      <c r="J2996" s="33">
        <v>120610</v>
      </c>
      <c r="K2996" s="33">
        <v>120610</v>
      </c>
      <c r="L2996" s="33"/>
      <c r="M2996" s="33"/>
      <c r="N2996" s="33"/>
      <c r="O2996" s="33"/>
      <c r="P2996" s="33"/>
      <c r="Q2996" s="33"/>
      <c r="R2996" s="33"/>
      <c r="S2996" s="33"/>
    </row>
    <row r="2997" spans="2:19">
      <c r="B2997" s="5">
        <v>1973</v>
      </c>
      <c r="C2997" s="106">
        <v>279194</v>
      </c>
      <c r="D2997" s="33">
        <v>279194</v>
      </c>
      <c r="E2997" s="33">
        <v>279194</v>
      </c>
      <c r="F2997" s="33">
        <v>279194</v>
      </c>
      <c r="G2997" s="33">
        <v>279194</v>
      </c>
      <c r="H2997" s="33">
        <v>279194</v>
      </c>
      <c r="I2997" s="33">
        <v>279194</v>
      </c>
      <c r="J2997" s="33">
        <v>279194</v>
      </c>
      <c r="K2997" s="33">
        <v>279194</v>
      </c>
      <c r="L2997" s="33"/>
      <c r="M2997" s="33"/>
      <c r="N2997" s="33"/>
      <c r="O2997" s="33"/>
      <c r="P2997" s="33"/>
      <c r="Q2997" s="33"/>
      <c r="R2997" s="33"/>
      <c r="S2997" s="33"/>
    </row>
    <row r="2998" spans="2:19">
      <c r="B2998" s="5">
        <v>1972</v>
      </c>
      <c r="C2998" s="106">
        <v>332846</v>
      </c>
      <c r="D2998" s="33">
        <v>332846</v>
      </c>
      <c r="E2998" s="33">
        <v>332846</v>
      </c>
      <c r="F2998" s="33">
        <v>332846</v>
      </c>
      <c r="G2998" s="33">
        <v>332846</v>
      </c>
      <c r="H2998" s="33">
        <v>332846</v>
      </c>
      <c r="I2998" s="33">
        <v>332846</v>
      </c>
      <c r="J2998" s="33">
        <v>332846</v>
      </c>
      <c r="K2998" s="33">
        <v>332846</v>
      </c>
      <c r="L2998" s="33"/>
      <c r="M2998" s="33"/>
      <c r="N2998" s="33"/>
      <c r="O2998" s="33"/>
      <c r="P2998" s="33"/>
      <c r="Q2998" s="33"/>
      <c r="R2998" s="33"/>
      <c r="S2998" s="33"/>
    </row>
    <row r="2999" spans="2:19">
      <c r="B2999" s="5">
        <v>1971</v>
      </c>
      <c r="C2999" s="106">
        <v>253186</v>
      </c>
      <c r="D2999" s="33">
        <v>253186</v>
      </c>
      <c r="E2999" s="33">
        <v>253186</v>
      </c>
      <c r="F2999" s="33">
        <v>253186</v>
      </c>
      <c r="G2999" s="33">
        <v>253186</v>
      </c>
      <c r="H2999" s="33">
        <v>253186</v>
      </c>
      <c r="I2999" s="33">
        <v>253186</v>
      </c>
      <c r="J2999" s="33">
        <v>253186</v>
      </c>
      <c r="K2999" s="33">
        <v>253186</v>
      </c>
      <c r="L2999" s="33"/>
      <c r="M2999" s="33"/>
      <c r="N2999" s="33"/>
      <c r="O2999" s="33"/>
      <c r="P2999" s="33"/>
      <c r="Q2999" s="33"/>
      <c r="R2999" s="33"/>
      <c r="S2999" s="33"/>
    </row>
    <row r="3000" spans="2:19">
      <c r="B3000" s="5">
        <v>1970</v>
      </c>
      <c r="C3000" s="106">
        <v>216362.27</v>
      </c>
      <c r="D3000" s="33">
        <v>216362.27</v>
      </c>
      <c r="E3000" s="33">
        <v>216362.27</v>
      </c>
      <c r="F3000" s="33">
        <v>216362.27</v>
      </c>
      <c r="G3000" s="33">
        <v>216362.27</v>
      </c>
      <c r="H3000" s="33">
        <v>216362.27</v>
      </c>
      <c r="I3000" s="33">
        <v>216362.27</v>
      </c>
      <c r="J3000" s="33">
        <v>216362.27</v>
      </c>
      <c r="K3000" s="33">
        <v>216362.27</v>
      </c>
      <c r="L3000" s="33"/>
      <c r="M3000" s="33"/>
      <c r="N3000" s="33"/>
      <c r="O3000" s="33"/>
      <c r="P3000" s="33"/>
      <c r="Q3000" s="33"/>
      <c r="R3000" s="33"/>
      <c r="S3000" s="33"/>
    </row>
    <row r="3001" spans="2:19">
      <c r="B3001" s="5">
        <v>1969</v>
      </c>
      <c r="C3001" s="106">
        <v>145907</v>
      </c>
      <c r="D3001" s="33">
        <v>145907</v>
      </c>
      <c r="E3001" s="33">
        <v>145907</v>
      </c>
      <c r="F3001" s="33">
        <v>145907</v>
      </c>
      <c r="G3001" s="33">
        <v>145907</v>
      </c>
      <c r="H3001" s="33">
        <v>145907</v>
      </c>
      <c r="I3001" s="33">
        <v>145907</v>
      </c>
      <c r="J3001" s="33">
        <v>145907</v>
      </c>
      <c r="K3001" s="33">
        <v>145907</v>
      </c>
      <c r="L3001" s="33"/>
      <c r="M3001" s="33"/>
      <c r="N3001" s="33"/>
      <c r="O3001" s="33"/>
      <c r="P3001" s="33"/>
      <c r="Q3001" s="33"/>
      <c r="R3001" s="33"/>
      <c r="S3001" s="33"/>
    </row>
    <row r="3002" spans="2:19">
      <c r="B3002" s="5">
        <v>1968</v>
      </c>
      <c r="C3002" s="106">
        <v>231139</v>
      </c>
      <c r="D3002" s="33">
        <v>231139</v>
      </c>
      <c r="E3002" s="33">
        <v>231139</v>
      </c>
      <c r="F3002" s="33">
        <v>231139</v>
      </c>
      <c r="G3002" s="33">
        <v>231139</v>
      </c>
      <c r="H3002" s="33">
        <v>231139</v>
      </c>
      <c r="I3002" s="33">
        <v>231139</v>
      </c>
      <c r="J3002" s="33">
        <v>231139</v>
      </c>
      <c r="K3002" s="33">
        <v>231139</v>
      </c>
      <c r="L3002" s="33"/>
      <c r="M3002" s="33"/>
      <c r="N3002" s="33"/>
      <c r="O3002" s="33"/>
      <c r="P3002" s="33"/>
      <c r="Q3002" s="33"/>
      <c r="R3002" s="33"/>
      <c r="S3002" s="33"/>
    </row>
    <row r="3003" spans="2:19">
      <c r="B3003" s="5">
        <v>1967</v>
      </c>
      <c r="C3003" s="106">
        <v>170526</v>
      </c>
      <c r="D3003" s="33">
        <v>170526</v>
      </c>
      <c r="E3003" s="33">
        <v>170526</v>
      </c>
      <c r="F3003" s="33">
        <v>170526</v>
      </c>
      <c r="G3003" s="33">
        <v>170526</v>
      </c>
      <c r="H3003" s="33">
        <v>170526</v>
      </c>
      <c r="I3003" s="33">
        <v>170526</v>
      </c>
      <c r="J3003" s="33">
        <v>170526</v>
      </c>
      <c r="K3003" s="33">
        <v>170526</v>
      </c>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135</v>
      </c>
      <c r="B3041" s="6" t="s">
        <v>10</v>
      </c>
      <c r="C3041" s="10">
        <f>SUM(C2964:C3040)</f>
        <v>4915047.53</v>
      </c>
      <c r="D3041" s="10">
        <f>SUM(D2963:D3040)</f>
        <v>5002228.5299999993</v>
      </c>
      <c r="E3041" s="10">
        <f>SUM(E2962:E3040)</f>
        <v>5078402.5299999993</v>
      </c>
      <c r="F3041" s="10">
        <f>SUM(F2961:F3040)</f>
        <v>5149698.5299999993</v>
      </c>
      <c r="G3041" s="10">
        <f>SUM(G2960:G3040)</f>
        <v>5213129.5299999993</v>
      </c>
      <c r="H3041" s="10">
        <f>SUM(H2954:H3040)</f>
        <v>5241035.5299999993</v>
      </c>
      <c r="I3041" s="10">
        <f>SUM(I2954:I3040)</f>
        <v>5272514.82</v>
      </c>
      <c r="J3041" s="10">
        <f t="shared" ref="J3041" si="59">SUM(J2954:J3040)</f>
        <v>5348460.32</v>
      </c>
      <c r="K3041" s="10">
        <f>SUM(K2954:K3040)</f>
        <v>5420929.3300000001</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2"/>
      <c r="D3138" s="32"/>
      <c r="E3138" s="32"/>
      <c r="F3138" s="32"/>
      <c r="G3138" s="32"/>
      <c r="H3138" s="32"/>
      <c r="I3138" s="32"/>
      <c r="J3138" s="32"/>
      <c r="K3138" s="32"/>
      <c r="L3138" s="32"/>
      <c r="M3138" s="32"/>
      <c r="N3138" s="32"/>
      <c r="O3138" s="32"/>
      <c r="P3138" s="32"/>
      <c r="Q3138" s="32"/>
      <c r="R3138" s="61"/>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107"/>
      <c r="D3146" s="32"/>
      <c r="E3146" s="32"/>
      <c r="F3146" s="32"/>
      <c r="G3146" s="32"/>
      <c r="H3146" s="32"/>
      <c r="I3146" s="32"/>
      <c r="J3146" s="32"/>
      <c r="K3146" s="33">
        <v>0</v>
      </c>
      <c r="L3146" s="33"/>
      <c r="M3146" s="33"/>
      <c r="N3146" s="33"/>
      <c r="O3146" s="33"/>
      <c r="P3146" s="33"/>
      <c r="Q3146" s="33"/>
      <c r="R3146" s="33"/>
      <c r="S3146" s="33"/>
    </row>
    <row r="3147" spans="1:19">
      <c r="B3147" s="5">
        <v>2013</v>
      </c>
      <c r="C3147" s="107"/>
      <c r="D3147" s="32"/>
      <c r="E3147" s="32"/>
      <c r="F3147" s="32"/>
      <c r="G3147" s="32"/>
      <c r="H3147" s="32"/>
      <c r="I3147" s="32"/>
      <c r="J3147" s="33">
        <v>28333.26</v>
      </c>
      <c r="K3147" s="33">
        <v>28333.26</v>
      </c>
      <c r="L3147" s="33"/>
      <c r="M3147" s="33"/>
      <c r="N3147" s="33"/>
      <c r="O3147" s="33"/>
      <c r="P3147" s="33"/>
      <c r="Q3147" s="33"/>
      <c r="R3147" s="33"/>
      <c r="S3147" s="33"/>
    </row>
    <row r="3148" spans="1:19">
      <c r="B3148" s="5">
        <v>2012</v>
      </c>
      <c r="C3148" s="107"/>
      <c r="D3148" s="32"/>
      <c r="E3148" s="32"/>
      <c r="F3148" s="32"/>
      <c r="G3148" s="32"/>
      <c r="H3148" s="32"/>
      <c r="I3148" s="33">
        <v>19384.3</v>
      </c>
      <c r="J3148" s="33">
        <v>19384.3</v>
      </c>
      <c r="K3148" s="33">
        <v>19384.3</v>
      </c>
      <c r="L3148" s="33"/>
      <c r="M3148" s="33"/>
      <c r="N3148" s="33"/>
      <c r="O3148" s="33"/>
      <c r="P3148" s="33"/>
      <c r="Q3148" s="33"/>
      <c r="R3148" s="33"/>
      <c r="S3148" s="33"/>
    </row>
    <row r="3149" spans="1:19">
      <c r="B3149" s="5">
        <v>2011</v>
      </c>
      <c r="C3149" s="107"/>
      <c r="D3149" s="32"/>
      <c r="E3149" s="32"/>
      <c r="F3149" s="32"/>
      <c r="G3149" s="32"/>
      <c r="H3149" s="33">
        <v>28937</v>
      </c>
      <c r="I3149" s="33">
        <v>28937</v>
      </c>
      <c r="J3149" s="33">
        <v>28937</v>
      </c>
      <c r="K3149" s="33">
        <v>28937</v>
      </c>
      <c r="L3149" s="33"/>
      <c r="M3149" s="33"/>
      <c r="N3149" s="33"/>
      <c r="O3149" s="33"/>
      <c r="P3149" s="33"/>
      <c r="Q3149" s="33"/>
      <c r="R3149" s="33"/>
      <c r="S3149" s="33"/>
    </row>
    <row r="3150" spans="1:19">
      <c r="B3150" s="5">
        <v>2010</v>
      </c>
      <c r="C3150" s="107"/>
      <c r="D3150" s="32"/>
      <c r="E3150" s="32"/>
      <c r="F3150" s="32"/>
      <c r="G3150" s="33">
        <v>48732</v>
      </c>
      <c r="H3150" s="33">
        <v>48732</v>
      </c>
      <c r="I3150" s="33">
        <v>48732</v>
      </c>
      <c r="J3150" s="33">
        <v>48732</v>
      </c>
      <c r="K3150" s="33">
        <v>48732</v>
      </c>
      <c r="L3150" s="33"/>
      <c r="M3150" s="33"/>
      <c r="N3150" s="33"/>
      <c r="O3150" s="33"/>
      <c r="P3150" s="33"/>
      <c r="Q3150" s="33"/>
      <c r="R3150" s="33"/>
      <c r="S3150" s="33"/>
    </row>
    <row r="3151" spans="1:19">
      <c r="B3151" s="5">
        <v>2009</v>
      </c>
      <c r="C3151" s="107"/>
      <c r="D3151" s="32"/>
      <c r="E3151" s="32"/>
      <c r="F3151" s="33">
        <v>4014</v>
      </c>
      <c r="G3151" s="33">
        <v>4014</v>
      </c>
      <c r="H3151" s="33">
        <v>4014</v>
      </c>
      <c r="I3151" s="33">
        <v>4014</v>
      </c>
      <c r="J3151" s="33">
        <v>4014</v>
      </c>
      <c r="K3151" s="33">
        <v>4014</v>
      </c>
      <c r="L3151" s="33"/>
      <c r="M3151" s="33"/>
      <c r="N3151" s="33"/>
      <c r="O3151" s="33"/>
      <c r="P3151" s="33"/>
      <c r="Q3151" s="33"/>
      <c r="R3151" s="33"/>
      <c r="S3151" s="33"/>
    </row>
    <row r="3152" spans="1:19">
      <c r="B3152" s="5">
        <v>2008</v>
      </c>
      <c r="C3152" s="107"/>
      <c r="D3152" s="32"/>
      <c r="E3152" s="33">
        <v>4600</v>
      </c>
      <c r="F3152" s="33">
        <v>4600</v>
      </c>
      <c r="G3152" s="33">
        <v>4600</v>
      </c>
      <c r="H3152" s="33">
        <v>4600</v>
      </c>
      <c r="I3152" s="33">
        <v>4600</v>
      </c>
      <c r="J3152" s="33">
        <v>4600</v>
      </c>
      <c r="K3152" s="33">
        <v>4600</v>
      </c>
      <c r="L3152" s="33"/>
      <c r="M3152" s="33"/>
      <c r="N3152" s="33"/>
      <c r="O3152" s="33"/>
      <c r="P3152" s="33"/>
      <c r="Q3152" s="33"/>
      <c r="R3152" s="33"/>
      <c r="S3152" s="33"/>
    </row>
    <row r="3153" spans="2:19">
      <c r="B3153" s="5">
        <v>2007</v>
      </c>
      <c r="C3153" s="107"/>
      <c r="D3153" s="33">
        <v>0</v>
      </c>
      <c r="E3153" s="33">
        <v>0</v>
      </c>
      <c r="F3153" s="33">
        <v>0</v>
      </c>
      <c r="G3153" s="33">
        <v>0</v>
      </c>
      <c r="H3153" s="33">
        <v>0</v>
      </c>
      <c r="I3153" s="33">
        <v>0</v>
      </c>
      <c r="J3153" s="33">
        <v>0</v>
      </c>
      <c r="K3153" s="33">
        <v>0</v>
      </c>
      <c r="L3153" s="33"/>
      <c r="M3153" s="33"/>
      <c r="N3153" s="33"/>
      <c r="O3153" s="33"/>
      <c r="P3153" s="33"/>
      <c r="Q3153" s="33"/>
      <c r="R3153" s="33"/>
      <c r="S3153" s="33"/>
    </row>
    <row r="3154" spans="2:19">
      <c r="B3154" s="5">
        <v>2006</v>
      </c>
      <c r="C3154" s="106">
        <v>0</v>
      </c>
      <c r="D3154" s="33">
        <v>0</v>
      </c>
      <c r="E3154" s="33">
        <v>0</v>
      </c>
      <c r="F3154" s="33">
        <v>0</v>
      </c>
      <c r="G3154" s="33">
        <v>0</v>
      </c>
      <c r="H3154" s="33">
        <v>0</v>
      </c>
      <c r="I3154" s="33">
        <v>0</v>
      </c>
      <c r="J3154" s="33">
        <v>0</v>
      </c>
      <c r="K3154" s="33">
        <v>0</v>
      </c>
      <c r="L3154" s="33"/>
      <c r="M3154" s="33"/>
      <c r="N3154" s="33"/>
      <c r="O3154" s="33"/>
      <c r="P3154" s="33"/>
      <c r="Q3154" s="33"/>
      <c r="R3154" s="33"/>
      <c r="S3154" s="33"/>
    </row>
    <row r="3155" spans="2:19">
      <c r="B3155" s="5">
        <v>2005</v>
      </c>
      <c r="C3155" s="106">
        <v>35978</v>
      </c>
      <c r="D3155" s="33">
        <v>35978</v>
      </c>
      <c r="E3155" s="33">
        <v>35978</v>
      </c>
      <c r="F3155" s="33">
        <v>35978</v>
      </c>
      <c r="G3155" s="33">
        <v>35978</v>
      </c>
      <c r="H3155" s="33">
        <v>35978</v>
      </c>
      <c r="I3155" s="33">
        <v>35978</v>
      </c>
      <c r="J3155" s="33">
        <v>35978</v>
      </c>
      <c r="K3155" s="33">
        <v>35978</v>
      </c>
      <c r="L3155" s="33"/>
      <c r="M3155" s="33"/>
      <c r="N3155" s="33"/>
      <c r="O3155" s="33"/>
      <c r="P3155" s="33"/>
      <c r="Q3155" s="33"/>
      <c r="R3155" s="33"/>
      <c r="S3155" s="33"/>
    </row>
    <row r="3156" spans="2:19">
      <c r="B3156" s="5">
        <v>2004</v>
      </c>
      <c r="C3156" s="106">
        <v>0</v>
      </c>
      <c r="D3156" s="33">
        <v>0</v>
      </c>
      <c r="E3156" s="33">
        <v>0</v>
      </c>
      <c r="F3156" s="33">
        <v>0</v>
      </c>
      <c r="G3156" s="33">
        <v>0</v>
      </c>
      <c r="H3156" s="33">
        <v>0</v>
      </c>
      <c r="I3156" s="33">
        <v>0</v>
      </c>
      <c r="J3156" s="33">
        <v>0</v>
      </c>
      <c r="K3156" s="33">
        <v>0</v>
      </c>
      <c r="L3156" s="33"/>
      <c r="M3156" s="33"/>
      <c r="N3156" s="33"/>
      <c r="O3156" s="33"/>
      <c r="P3156" s="33"/>
      <c r="Q3156" s="33"/>
      <c r="R3156" s="33"/>
      <c r="S3156" s="33"/>
    </row>
    <row r="3157" spans="2:19">
      <c r="B3157" s="5">
        <v>2003</v>
      </c>
      <c r="C3157" s="106">
        <v>0</v>
      </c>
      <c r="D3157" s="33">
        <v>0</v>
      </c>
      <c r="E3157" s="33">
        <v>0</v>
      </c>
      <c r="F3157" s="33">
        <v>0</v>
      </c>
      <c r="G3157" s="33">
        <v>0</v>
      </c>
      <c r="H3157" s="33">
        <v>0</v>
      </c>
      <c r="I3157" s="33">
        <v>0</v>
      </c>
      <c r="J3157" s="33">
        <v>0</v>
      </c>
      <c r="K3157" s="33">
        <v>0</v>
      </c>
      <c r="L3157" s="33"/>
      <c r="M3157" s="33"/>
      <c r="N3157" s="33"/>
      <c r="O3157" s="33"/>
      <c r="P3157" s="33"/>
      <c r="Q3157" s="33"/>
      <c r="R3157" s="33"/>
      <c r="S3157" s="33"/>
    </row>
    <row r="3158" spans="2:19">
      <c r="B3158" s="5">
        <v>2002</v>
      </c>
      <c r="C3158" s="106">
        <v>0</v>
      </c>
      <c r="D3158" s="33">
        <v>0</v>
      </c>
      <c r="E3158" s="33">
        <v>0</v>
      </c>
      <c r="F3158" s="33">
        <v>0</v>
      </c>
      <c r="G3158" s="33">
        <v>0</v>
      </c>
      <c r="H3158" s="33">
        <v>0</v>
      </c>
      <c r="I3158" s="33">
        <v>0</v>
      </c>
      <c r="J3158" s="33">
        <v>0</v>
      </c>
      <c r="K3158" s="33">
        <v>0</v>
      </c>
      <c r="L3158" s="33"/>
      <c r="M3158" s="33"/>
      <c r="N3158" s="33"/>
      <c r="O3158" s="33"/>
      <c r="P3158" s="33"/>
      <c r="Q3158" s="33"/>
      <c r="R3158" s="33"/>
      <c r="S3158" s="33"/>
    </row>
    <row r="3159" spans="2:19">
      <c r="B3159" s="5">
        <v>2001</v>
      </c>
      <c r="C3159" s="106">
        <v>0</v>
      </c>
      <c r="D3159" s="33">
        <v>0</v>
      </c>
      <c r="E3159" s="33">
        <v>0</v>
      </c>
      <c r="F3159" s="33">
        <v>0</v>
      </c>
      <c r="G3159" s="33">
        <v>0</v>
      </c>
      <c r="H3159" s="33">
        <v>0</v>
      </c>
      <c r="I3159" s="33">
        <v>0</v>
      </c>
      <c r="J3159" s="33">
        <v>0</v>
      </c>
      <c r="K3159" s="33">
        <v>0</v>
      </c>
      <c r="L3159" s="33"/>
      <c r="M3159" s="33"/>
      <c r="N3159" s="33"/>
      <c r="O3159" s="33"/>
      <c r="P3159" s="33"/>
      <c r="Q3159" s="33"/>
      <c r="R3159" s="33"/>
      <c r="S3159" s="33"/>
    </row>
    <row r="3160" spans="2:19">
      <c r="B3160" s="5">
        <v>2000</v>
      </c>
      <c r="C3160" s="106">
        <v>7305</v>
      </c>
      <c r="D3160" s="33">
        <v>7305</v>
      </c>
      <c r="E3160" s="33">
        <v>7305</v>
      </c>
      <c r="F3160" s="33">
        <v>7305</v>
      </c>
      <c r="G3160" s="33">
        <v>7305</v>
      </c>
      <c r="H3160" s="33">
        <v>7305</v>
      </c>
      <c r="I3160" s="33">
        <v>7305</v>
      </c>
      <c r="J3160" s="33">
        <v>7305</v>
      </c>
      <c r="K3160" s="33">
        <v>7305</v>
      </c>
      <c r="L3160" s="33"/>
      <c r="M3160" s="33"/>
      <c r="N3160" s="33"/>
      <c r="O3160" s="33"/>
      <c r="P3160" s="33"/>
      <c r="Q3160" s="33"/>
      <c r="R3160" s="33"/>
      <c r="S3160" s="33"/>
    </row>
    <row r="3161" spans="2:19">
      <c r="B3161" s="5">
        <v>1999</v>
      </c>
      <c r="C3161" s="106">
        <v>0</v>
      </c>
      <c r="D3161" s="33">
        <v>0</v>
      </c>
      <c r="E3161" s="33">
        <v>0</v>
      </c>
      <c r="F3161" s="33">
        <v>0</v>
      </c>
      <c r="G3161" s="33">
        <v>0</v>
      </c>
      <c r="H3161" s="33">
        <v>0</v>
      </c>
      <c r="I3161" s="33">
        <v>0</v>
      </c>
      <c r="J3161" s="33">
        <v>0</v>
      </c>
      <c r="K3161" s="33">
        <v>0</v>
      </c>
      <c r="L3161" s="33"/>
      <c r="M3161" s="33"/>
      <c r="N3161" s="33"/>
      <c r="O3161" s="33"/>
      <c r="P3161" s="33"/>
      <c r="Q3161" s="33"/>
      <c r="R3161" s="33"/>
      <c r="S3161" s="33"/>
    </row>
    <row r="3162" spans="2:19">
      <c r="B3162" s="5">
        <v>1998</v>
      </c>
      <c r="C3162" s="106">
        <v>15111</v>
      </c>
      <c r="D3162" s="33">
        <v>15111</v>
      </c>
      <c r="E3162" s="33">
        <v>15111</v>
      </c>
      <c r="F3162" s="33">
        <v>15111</v>
      </c>
      <c r="G3162" s="33">
        <v>15111</v>
      </c>
      <c r="H3162" s="33">
        <v>15111</v>
      </c>
      <c r="I3162" s="33">
        <v>15111</v>
      </c>
      <c r="J3162" s="33">
        <v>15111</v>
      </c>
      <c r="K3162" s="33">
        <v>15111</v>
      </c>
      <c r="L3162" s="33"/>
      <c r="M3162" s="33"/>
      <c r="N3162" s="33"/>
      <c r="O3162" s="33"/>
      <c r="P3162" s="33"/>
      <c r="Q3162" s="33"/>
      <c r="R3162" s="33"/>
      <c r="S3162" s="33"/>
    </row>
    <row r="3163" spans="2:19">
      <c r="B3163" s="5">
        <v>1997</v>
      </c>
      <c r="C3163" s="106">
        <v>0</v>
      </c>
      <c r="D3163" s="33">
        <v>0</v>
      </c>
      <c r="E3163" s="33">
        <v>0</v>
      </c>
      <c r="F3163" s="33">
        <v>0</v>
      </c>
      <c r="G3163" s="33">
        <v>0</v>
      </c>
      <c r="H3163" s="33">
        <v>0</v>
      </c>
      <c r="I3163" s="33">
        <v>0</v>
      </c>
      <c r="J3163" s="33">
        <v>0</v>
      </c>
      <c r="K3163" s="33">
        <v>0</v>
      </c>
      <c r="L3163" s="33"/>
      <c r="M3163" s="33"/>
      <c r="N3163" s="33"/>
      <c r="O3163" s="33"/>
      <c r="P3163" s="33"/>
      <c r="Q3163" s="33"/>
      <c r="R3163" s="33"/>
      <c r="S3163" s="33"/>
    </row>
    <row r="3164" spans="2:19">
      <c r="B3164" s="5">
        <v>1996</v>
      </c>
      <c r="C3164" s="106">
        <v>15473</v>
      </c>
      <c r="D3164" s="33">
        <v>15473</v>
      </c>
      <c r="E3164" s="33">
        <v>15473</v>
      </c>
      <c r="F3164" s="33">
        <v>15473</v>
      </c>
      <c r="G3164" s="33">
        <v>15473</v>
      </c>
      <c r="H3164" s="33">
        <v>15473</v>
      </c>
      <c r="I3164" s="33">
        <v>15473</v>
      </c>
      <c r="J3164" s="33">
        <v>15473</v>
      </c>
      <c r="K3164" s="33">
        <v>15473</v>
      </c>
      <c r="L3164" s="33"/>
      <c r="M3164" s="33"/>
      <c r="N3164" s="33"/>
      <c r="O3164" s="33"/>
      <c r="P3164" s="33"/>
      <c r="Q3164" s="33"/>
      <c r="R3164" s="33"/>
      <c r="S3164" s="33"/>
    </row>
    <row r="3165" spans="2:19">
      <c r="B3165" s="5">
        <v>1995</v>
      </c>
      <c r="C3165" s="106">
        <v>0</v>
      </c>
      <c r="D3165" s="33">
        <v>0</v>
      </c>
      <c r="E3165" s="33">
        <v>0</v>
      </c>
      <c r="F3165" s="33">
        <v>0</v>
      </c>
      <c r="G3165" s="33">
        <v>0</v>
      </c>
      <c r="H3165" s="33">
        <v>0</v>
      </c>
      <c r="I3165" s="33">
        <v>0</v>
      </c>
      <c r="J3165" s="33">
        <v>0</v>
      </c>
      <c r="K3165" s="33">
        <v>0</v>
      </c>
      <c r="L3165" s="33"/>
      <c r="M3165" s="33"/>
      <c r="N3165" s="33"/>
      <c r="O3165" s="33"/>
      <c r="P3165" s="33"/>
      <c r="Q3165" s="33"/>
      <c r="R3165" s="33"/>
      <c r="S3165" s="33"/>
    </row>
    <row r="3166" spans="2:19">
      <c r="B3166" s="5">
        <v>1994</v>
      </c>
      <c r="C3166" s="106">
        <v>0</v>
      </c>
      <c r="D3166" s="33">
        <v>0</v>
      </c>
      <c r="E3166" s="33">
        <v>0</v>
      </c>
      <c r="F3166" s="33">
        <v>0</v>
      </c>
      <c r="G3166" s="33">
        <v>0</v>
      </c>
      <c r="H3166" s="33">
        <v>0</v>
      </c>
      <c r="I3166" s="33">
        <v>0</v>
      </c>
      <c r="J3166" s="33">
        <v>0</v>
      </c>
      <c r="K3166" s="33">
        <v>0</v>
      </c>
      <c r="L3166" s="33"/>
      <c r="M3166" s="33"/>
      <c r="N3166" s="33"/>
      <c r="O3166" s="33"/>
      <c r="P3166" s="33"/>
      <c r="Q3166" s="33"/>
      <c r="R3166" s="33"/>
      <c r="S3166" s="33"/>
    </row>
    <row r="3167" spans="2:19">
      <c r="B3167" s="5">
        <v>1993</v>
      </c>
      <c r="C3167" s="106">
        <v>13838</v>
      </c>
      <c r="D3167" s="33">
        <v>13838</v>
      </c>
      <c r="E3167" s="33">
        <v>13838</v>
      </c>
      <c r="F3167" s="33">
        <v>13838</v>
      </c>
      <c r="G3167" s="33">
        <v>13838</v>
      </c>
      <c r="H3167" s="33">
        <v>13838</v>
      </c>
      <c r="I3167" s="33">
        <v>13838</v>
      </c>
      <c r="J3167" s="33">
        <v>13838</v>
      </c>
      <c r="K3167" s="33">
        <v>13838</v>
      </c>
      <c r="L3167" s="33"/>
      <c r="M3167" s="33"/>
      <c r="N3167" s="33"/>
      <c r="O3167" s="33"/>
      <c r="P3167" s="33"/>
      <c r="Q3167" s="33"/>
      <c r="R3167" s="33"/>
      <c r="S3167" s="33"/>
    </row>
    <row r="3168" spans="2:19">
      <c r="B3168" s="5">
        <v>1992</v>
      </c>
      <c r="C3168" s="106">
        <v>33140</v>
      </c>
      <c r="D3168" s="33">
        <v>33140</v>
      </c>
      <c r="E3168" s="33">
        <v>33140</v>
      </c>
      <c r="F3168" s="33">
        <v>33140</v>
      </c>
      <c r="G3168" s="33">
        <v>33140</v>
      </c>
      <c r="H3168" s="33">
        <v>33140</v>
      </c>
      <c r="I3168" s="33">
        <v>33140</v>
      </c>
      <c r="J3168" s="33">
        <v>33140</v>
      </c>
      <c r="K3168" s="33">
        <v>33140</v>
      </c>
      <c r="L3168" s="33"/>
      <c r="M3168" s="33"/>
      <c r="N3168" s="33"/>
      <c r="O3168" s="33"/>
      <c r="P3168" s="33"/>
      <c r="Q3168" s="33"/>
      <c r="R3168" s="33"/>
      <c r="S3168" s="33"/>
    </row>
    <row r="3169" spans="2:19">
      <c r="B3169" s="5">
        <v>1991</v>
      </c>
      <c r="C3169" s="106">
        <v>26859</v>
      </c>
      <c r="D3169" s="33">
        <v>26859</v>
      </c>
      <c r="E3169" s="33">
        <v>26859</v>
      </c>
      <c r="F3169" s="33">
        <v>26859</v>
      </c>
      <c r="G3169" s="33">
        <v>26859</v>
      </c>
      <c r="H3169" s="33">
        <v>26859</v>
      </c>
      <c r="I3169" s="33">
        <v>26859</v>
      </c>
      <c r="J3169" s="33">
        <v>26859</v>
      </c>
      <c r="K3169" s="33">
        <v>26859</v>
      </c>
      <c r="L3169" s="33"/>
      <c r="M3169" s="33"/>
      <c r="N3169" s="33"/>
      <c r="O3169" s="33"/>
      <c r="P3169" s="33"/>
      <c r="Q3169" s="33"/>
      <c r="R3169" s="33"/>
      <c r="S3169" s="33"/>
    </row>
    <row r="3170" spans="2:19">
      <c r="B3170" s="5">
        <v>1990</v>
      </c>
      <c r="C3170" s="106">
        <v>32744</v>
      </c>
      <c r="D3170" s="33">
        <v>32744</v>
      </c>
      <c r="E3170" s="33">
        <v>32744</v>
      </c>
      <c r="F3170" s="33">
        <v>32744</v>
      </c>
      <c r="G3170" s="33">
        <v>32744</v>
      </c>
      <c r="H3170" s="33">
        <v>32744</v>
      </c>
      <c r="I3170" s="33">
        <v>32744</v>
      </c>
      <c r="J3170" s="33">
        <v>32744</v>
      </c>
      <c r="K3170" s="33">
        <v>32744</v>
      </c>
      <c r="L3170" s="33"/>
      <c r="M3170" s="33"/>
      <c r="N3170" s="33"/>
      <c r="O3170" s="33"/>
      <c r="P3170" s="33"/>
      <c r="Q3170" s="33"/>
      <c r="R3170" s="33"/>
      <c r="S3170" s="33"/>
    </row>
    <row r="3171" spans="2:19">
      <c r="B3171" s="5">
        <v>1989</v>
      </c>
      <c r="C3171" s="106">
        <v>10926</v>
      </c>
      <c r="D3171" s="33">
        <v>10926</v>
      </c>
      <c r="E3171" s="33">
        <v>10926</v>
      </c>
      <c r="F3171" s="33">
        <v>10926</v>
      </c>
      <c r="G3171" s="33">
        <v>10926</v>
      </c>
      <c r="H3171" s="33">
        <v>10926</v>
      </c>
      <c r="I3171" s="33">
        <v>10926</v>
      </c>
      <c r="J3171" s="33">
        <v>10926</v>
      </c>
      <c r="K3171" s="33">
        <v>10926</v>
      </c>
      <c r="L3171" s="33"/>
      <c r="M3171" s="33"/>
      <c r="N3171" s="33"/>
      <c r="O3171" s="33"/>
      <c r="P3171" s="33"/>
      <c r="Q3171" s="33"/>
      <c r="R3171" s="33"/>
      <c r="S3171" s="33"/>
    </row>
    <row r="3172" spans="2:19">
      <c r="B3172" s="5">
        <v>1988</v>
      </c>
      <c r="C3172" s="106">
        <v>8022.12</v>
      </c>
      <c r="D3172" s="33">
        <v>8022.12</v>
      </c>
      <c r="E3172" s="33">
        <v>8022.12</v>
      </c>
      <c r="F3172" s="33">
        <v>8022.12</v>
      </c>
      <c r="G3172" s="33">
        <v>8022.12</v>
      </c>
      <c r="H3172" s="33">
        <v>8022.12</v>
      </c>
      <c r="I3172" s="33">
        <v>8022.12</v>
      </c>
      <c r="J3172" s="33">
        <v>8022.12</v>
      </c>
      <c r="K3172" s="33">
        <v>8022.12</v>
      </c>
      <c r="L3172" s="33"/>
      <c r="M3172" s="33"/>
      <c r="N3172" s="33"/>
      <c r="O3172" s="33"/>
      <c r="P3172" s="33"/>
      <c r="Q3172" s="33"/>
      <c r="R3172" s="33"/>
      <c r="S3172" s="33"/>
    </row>
    <row r="3173" spans="2:19">
      <c r="B3173" s="5">
        <v>1987</v>
      </c>
      <c r="C3173" s="106">
        <v>10717</v>
      </c>
      <c r="D3173" s="33">
        <v>10717</v>
      </c>
      <c r="E3173" s="33">
        <v>10717</v>
      </c>
      <c r="F3173" s="33">
        <v>10717</v>
      </c>
      <c r="G3173" s="33">
        <v>10717</v>
      </c>
      <c r="H3173" s="33">
        <v>10717</v>
      </c>
      <c r="I3173" s="33">
        <v>10717</v>
      </c>
      <c r="J3173" s="33">
        <v>10717</v>
      </c>
      <c r="K3173" s="33">
        <v>10717</v>
      </c>
      <c r="L3173" s="33"/>
      <c r="M3173" s="33"/>
      <c r="N3173" s="33"/>
      <c r="O3173" s="33"/>
      <c r="P3173" s="33"/>
      <c r="Q3173" s="33"/>
      <c r="R3173" s="33"/>
      <c r="S3173" s="33"/>
    </row>
    <row r="3174" spans="2:19">
      <c r="B3174" s="5">
        <v>1986</v>
      </c>
      <c r="C3174" s="106">
        <v>30509</v>
      </c>
      <c r="D3174" s="33">
        <v>30509</v>
      </c>
      <c r="E3174" s="33">
        <v>30509</v>
      </c>
      <c r="F3174" s="33">
        <v>30509</v>
      </c>
      <c r="G3174" s="33">
        <v>30509</v>
      </c>
      <c r="H3174" s="33">
        <v>30509</v>
      </c>
      <c r="I3174" s="33">
        <v>30509</v>
      </c>
      <c r="J3174" s="33">
        <v>30509</v>
      </c>
      <c r="K3174" s="33">
        <v>30509</v>
      </c>
      <c r="L3174" s="33"/>
      <c r="M3174" s="33"/>
      <c r="N3174" s="33"/>
      <c r="O3174" s="33"/>
      <c r="P3174" s="33"/>
      <c r="Q3174" s="33"/>
      <c r="R3174" s="33"/>
      <c r="S3174" s="33"/>
    </row>
    <row r="3175" spans="2:19">
      <c r="B3175" s="5">
        <v>1985</v>
      </c>
      <c r="C3175" s="106">
        <v>35150.42</v>
      </c>
      <c r="D3175" s="33">
        <v>35150.42</v>
      </c>
      <c r="E3175" s="33">
        <v>35150.42</v>
      </c>
      <c r="F3175" s="33">
        <v>35150.42</v>
      </c>
      <c r="G3175" s="33">
        <v>35150.42</v>
      </c>
      <c r="H3175" s="33">
        <v>35150.42</v>
      </c>
      <c r="I3175" s="33">
        <v>35150.42</v>
      </c>
      <c r="J3175" s="33">
        <v>35150.42</v>
      </c>
      <c r="K3175" s="33">
        <v>35150.42</v>
      </c>
      <c r="L3175" s="33"/>
      <c r="M3175" s="33"/>
      <c r="N3175" s="33"/>
      <c r="O3175" s="33"/>
      <c r="P3175" s="33"/>
      <c r="Q3175" s="33"/>
      <c r="R3175" s="33"/>
      <c r="S3175" s="33"/>
    </row>
    <row r="3176" spans="2:19">
      <c r="B3176" s="5">
        <v>1984</v>
      </c>
      <c r="C3176" s="106">
        <v>18061</v>
      </c>
      <c r="D3176" s="33">
        <v>18061</v>
      </c>
      <c r="E3176" s="33">
        <v>18061</v>
      </c>
      <c r="F3176" s="33">
        <v>18061</v>
      </c>
      <c r="G3176" s="33">
        <v>18061</v>
      </c>
      <c r="H3176" s="33">
        <v>18061</v>
      </c>
      <c r="I3176" s="33">
        <v>18061</v>
      </c>
      <c r="J3176" s="33">
        <v>18061</v>
      </c>
      <c r="K3176" s="33">
        <v>18061</v>
      </c>
      <c r="L3176" s="33"/>
      <c r="M3176" s="33"/>
      <c r="N3176" s="33"/>
      <c r="O3176" s="33"/>
      <c r="P3176" s="33"/>
      <c r="Q3176" s="33"/>
      <c r="R3176" s="33"/>
      <c r="S3176" s="33"/>
    </row>
    <row r="3177" spans="2:19">
      <c r="B3177" s="5">
        <v>1983</v>
      </c>
      <c r="C3177" s="106">
        <v>15244</v>
      </c>
      <c r="D3177" s="33">
        <v>15244</v>
      </c>
      <c r="E3177" s="33">
        <v>15244</v>
      </c>
      <c r="F3177" s="33">
        <v>15244</v>
      </c>
      <c r="G3177" s="33">
        <v>15244</v>
      </c>
      <c r="H3177" s="33">
        <v>15244</v>
      </c>
      <c r="I3177" s="33">
        <v>15244</v>
      </c>
      <c r="J3177" s="33">
        <v>15244</v>
      </c>
      <c r="K3177" s="33">
        <v>15244</v>
      </c>
      <c r="L3177" s="33"/>
      <c r="M3177" s="33"/>
      <c r="N3177" s="33"/>
      <c r="O3177" s="33"/>
      <c r="P3177" s="33"/>
      <c r="Q3177" s="33"/>
      <c r="R3177" s="33"/>
      <c r="S3177" s="33"/>
    </row>
    <row r="3178" spans="2:19">
      <c r="B3178" s="5">
        <v>1982</v>
      </c>
      <c r="C3178" s="106">
        <v>8281</v>
      </c>
      <c r="D3178" s="33">
        <v>8281</v>
      </c>
      <c r="E3178" s="33">
        <v>8281</v>
      </c>
      <c r="F3178" s="33">
        <v>8281</v>
      </c>
      <c r="G3178" s="33">
        <v>8281</v>
      </c>
      <c r="H3178" s="33">
        <v>8281</v>
      </c>
      <c r="I3178" s="33">
        <v>8281</v>
      </c>
      <c r="J3178" s="33">
        <v>8281</v>
      </c>
      <c r="K3178" s="33">
        <v>8281</v>
      </c>
      <c r="L3178" s="33"/>
      <c r="M3178" s="33"/>
      <c r="N3178" s="33"/>
      <c r="O3178" s="33"/>
      <c r="P3178" s="33"/>
      <c r="Q3178" s="33"/>
      <c r="R3178" s="33"/>
      <c r="S3178" s="33"/>
    </row>
    <row r="3179" spans="2:19">
      <c r="B3179" s="5">
        <v>1981</v>
      </c>
      <c r="C3179" s="106">
        <v>6919</v>
      </c>
      <c r="D3179" s="33">
        <v>6919</v>
      </c>
      <c r="E3179" s="33">
        <v>6919</v>
      </c>
      <c r="F3179" s="33">
        <v>6919</v>
      </c>
      <c r="G3179" s="33">
        <v>6919</v>
      </c>
      <c r="H3179" s="33">
        <v>6919</v>
      </c>
      <c r="I3179" s="33">
        <v>6919</v>
      </c>
      <c r="J3179" s="33">
        <v>6919</v>
      </c>
      <c r="K3179" s="33">
        <v>6919</v>
      </c>
      <c r="L3179" s="33"/>
      <c r="M3179" s="33"/>
      <c r="N3179" s="33"/>
      <c r="O3179" s="33"/>
      <c r="P3179" s="33"/>
      <c r="Q3179" s="33"/>
      <c r="R3179" s="33"/>
      <c r="S3179" s="33"/>
    </row>
    <row r="3180" spans="2:19">
      <c r="B3180" s="5">
        <v>1980</v>
      </c>
      <c r="C3180" s="106">
        <v>21616</v>
      </c>
      <c r="D3180" s="33">
        <v>21616</v>
      </c>
      <c r="E3180" s="33">
        <v>21616</v>
      </c>
      <c r="F3180" s="33">
        <v>21616</v>
      </c>
      <c r="G3180" s="33">
        <v>21616</v>
      </c>
      <c r="H3180" s="33">
        <v>21616</v>
      </c>
      <c r="I3180" s="33">
        <v>21616</v>
      </c>
      <c r="J3180" s="33">
        <v>21616</v>
      </c>
      <c r="K3180" s="33">
        <v>21616</v>
      </c>
      <c r="L3180" s="33"/>
      <c r="M3180" s="33"/>
      <c r="N3180" s="33"/>
      <c r="O3180" s="33"/>
      <c r="P3180" s="33"/>
      <c r="Q3180" s="33"/>
      <c r="R3180" s="33"/>
      <c r="S3180" s="33"/>
    </row>
    <row r="3181" spans="2:19">
      <c r="B3181" s="5">
        <v>1979</v>
      </c>
      <c r="C3181" s="106">
        <v>10724</v>
      </c>
      <c r="D3181" s="33">
        <v>10724</v>
      </c>
      <c r="E3181" s="33">
        <v>10724</v>
      </c>
      <c r="F3181" s="33">
        <v>10724</v>
      </c>
      <c r="G3181" s="33">
        <v>10724</v>
      </c>
      <c r="H3181" s="33">
        <v>10724</v>
      </c>
      <c r="I3181" s="33">
        <v>10724</v>
      </c>
      <c r="J3181" s="33">
        <v>10724</v>
      </c>
      <c r="K3181" s="33">
        <v>10724</v>
      </c>
      <c r="L3181" s="33"/>
      <c r="M3181" s="33"/>
      <c r="N3181" s="33"/>
      <c r="O3181" s="33"/>
      <c r="P3181" s="33"/>
      <c r="Q3181" s="33"/>
      <c r="R3181" s="33"/>
      <c r="S3181" s="33"/>
    </row>
    <row r="3182" spans="2:19">
      <c r="B3182" s="5">
        <v>1978</v>
      </c>
      <c r="C3182" s="106">
        <v>8046</v>
      </c>
      <c r="D3182" s="33">
        <v>8046</v>
      </c>
      <c r="E3182" s="33">
        <v>8046</v>
      </c>
      <c r="F3182" s="33">
        <v>8046</v>
      </c>
      <c r="G3182" s="33">
        <v>8046</v>
      </c>
      <c r="H3182" s="33">
        <v>8046</v>
      </c>
      <c r="I3182" s="33">
        <v>8046</v>
      </c>
      <c r="J3182" s="33">
        <v>8046</v>
      </c>
      <c r="K3182" s="33">
        <v>8046</v>
      </c>
      <c r="L3182" s="33"/>
      <c r="M3182" s="33"/>
      <c r="N3182" s="33"/>
      <c r="O3182" s="33"/>
      <c r="P3182" s="33"/>
      <c r="Q3182" s="33"/>
      <c r="R3182" s="33"/>
      <c r="S3182" s="33"/>
    </row>
    <row r="3183" spans="2:19">
      <c r="B3183" s="5">
        <v>1977</v>
      </c>
      <c r="C3183" s="33"/>
      <c r="D3183" s="33"/>
      <c r="E3183" s="33"/>
      <c r="F3183" s="33"/>
      <c r="G3183" s="33"/>
      <c r="H3183" s="33"/>
      <c r="I3183" s="33"/>
      <c r="J3183" s="33"/>
      <c r="K3183" s="33"/>
      <c r="L3183" s="33"/>
      <c r="M3183" s="33"/>
      <c r="N3183" s="33"/>
      <c r="O3183" s="33"/>
      <c r="P3183" s="33"/>
      <c r="Q3183" s="33"/>
      <c r="R3183" s="33"/>
      <c r="S3183" s="33"/>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137</v>
      </c>
      <c r="B3231" s="6" t="s">
        <v>10</v>
      </c>
      <c r="C3231" s="10">
        <f>SUM(C3154:C3230)</f>
        <v>364663.54</v>
      </c>
      <c r="D3231" s="10">
        <f>SUM(D3153:D3230)</f>
        <v>364663.54</v>
      </c>
      <c r="E3231" s="10">
        <f>SUM(E3152:E3230)</f>
        <v>369263.54</v>
      </c>
      <c r="F3231" s="10">
        <f>SUM(F3151:F3230)</f>
        <v>373277.54</v>
      </c>
      <c r="G3231" s="10">
        <f>SUM(G3150:G3230)</f>
        <v>422009.54</v>
      </c>
      <c r="H3231" s="10">
        <f>SUM(H3144:H3230)</f>
        <v>450946.54</v>
      </c>
      <c r="I3231" s="10">
        <f>SUM(I3144:I3230)</f>
        <v>470330.83999999997</v>
      </c>
      <c r="J3231" s="10">
        <f t="shared" ref="J3231" si="63">SUM(J3144:J3230)</f>
        <v>498664.1</v>
      </c>
      <c r="K3231" s="10">
        <f>SUM(K3144:K3230)</f>
        <v>498664.1</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row>
    <row r="3234" spans="1:19">
      <c r="A3234" s="34"/>
      <c r="B3234" s="5">
        <v>2021</v>
      </c>
      <c r="C3234" s="32"/>
      <c r="D3234" s="32"/>
      <c r="E3234" s="32"/>
      <c r="F3234" s="32"/>
      <c r="G3234" s="32"/>
      <c r="H3234" s="32"/>
      <c r="I3234" s="32"/>
      <c r="J3234" s="32"/>
      <c r="K3234" s="32"/>
      <c r="L3234" s="32"/>
      <c r="M3234" s="32"/>
      <c r="N3234" s="32"/>
      <c r="O3234" s="32"/>
      <c r="P3234" s="32"/>
      <c r="Q3234" s="32"/>
      <c r="R3234" s="33"/>
      <c r="S3234" s="33"/>
    </row>
    <row r="3235" spans="1:19">
      <c r="B3235" s="5">
        <v>2020</v>
      </c>
      <c r="C3235" s="32"/>
      <c r="D3235" s="32"/>
      <c r="E3235" s="32"/>
      <c r="F3235" s="32"/>
      <c r="G3235" s="32"/>
      <c r="H3235" s="32"/>
      <c r="I3235" s="32"/>
      <c r="J3235" s="32"/>
      <c r="K3235" s="32"/>
      <c r="L3235" s="32"/>
      <c r="M3235" s="32"/>
      <c r="N3235" s="32"/>
      <c r="O3235" s="32"/>
      <c r="P3235" s="32"/>
      <c r="Q3235" s="33"/>
      <c r="R3235" s="33"/>
      <c r="S3235" s="33"/>
    </row>
    <row r="3236" spans="1:19">
      <c r="A3236" s="36"/>
      <c r="B3236" s="5">
        <v>2019</v>
      </c>
      <c r="C3236" s="32"/>
      <c r="D3236" s="32"/>
      <c r="E3236" s="32"/>
      <c r="F3236" s="32"/>
      <c r="G3236" s="32"/>
      <c r="H3236" s="32"/>
      <c r="I3236" s="32"/>
      <c r="J3236" s="32"/>
      <c r="K3236" s="32"/>
      <c r="L3236" s="32"/>
      <c r="M3236" s="32"/>
      <c r="N3236" s="32"/>
      <c r="O3236" s="32"/>
      <c r="P3236" s="33"/>
      <c r="Q3236" s="33"/>
      <c r="R3236" s="33"/>
      <c r="S3236" s="33"/>
    </row>
    <row r="3237" spans="1:19">
      <c r="A3237" s="36"/>
      <c r="B3237" s="5">
        <v>2018</v>
      </c>
      <c r="C3237" s="32"/>
      <c r="D3237" s="32"/>
      <c r="E3237" s="32"/>
      <c r="F3237" s="32"/>
      <c r="G3237" s="32"/>
      <c r="H3237" s="32"/>
      <c r="I3237" s="32"/>
      <c r="J3237" s="32"/>
      <c r="K3237" s="32"/>
      <c r="L3237" s="32"/>
      <c r="M3237" s="32"/>
      <c r="N3237" s="32"/>
      <c r="O3237" s="33"/>
      <c r="P3237" s="33"/>
      <c r="Q3237" s="33"/>
      <c r="R3237" s="33"/>
      <c r="S3237" s="33"/>
    </row>
    <row r="3238" spans="1:19">
      <c r="A3238" s="36"/>
      <c r="B3238" s="5">
        <v>2017</v>
      </c>
      <c r="C3238" s="32"/>
      <c r="D3238" s="32"/>
      <c r="E3238" s="32"/>
      <c r="F3238" s="32"/>
      <c r="G3238" s="32"/>
      <c r="H3238" s="32"/>
      <c r="I3238" s="32"/>
      <c r="J3238" s="32"/>
      <c r="K3238" s="32"/>
      <c r="L3238" s="32"/>
      <c r="M3238" s="32"/>
      <c r="N3238" s="33"/>
      <c r="O3238" s="33"/>
      <c r="P3238" s="33"/>
      <c r="Q3238" s="33"/>
      <c r="R3238" s="33"/>
      <c r="S3238" s="33"/>
    </row>
    <row r="3239" spans="1:19">
      <c r="B3239" s="5">
        <v>2016</v>
      </c>
      <c r="C3239" s="32"/>
      <c r="D3239" s="32"/>
      <c r="E3239" s="32"/>
      <c r="F3239" s="32"/>
      <c r="G3239" s="32"/>
      <c r="H3239" s="32"/>
      <c r="I3239" s="32"/>
      <c r="J3239" s="32"/>
      <c r="K3239" s="32"/>
      <c r="L3239" s="32"/>
      <c r="M3239" s="33"/>
      <c r="N3239" s="33"/>
      <c r="O3239" s="33"/>
      <c r="P3239" s="33"/>
      <c r="Q3239" s="33"/>
      <c r="R3239" s="33"/>
      <c r="S3239" s="33"/>
    </row>
    <row r="3240" spans="1:19">
      <c r="B3240" s="5">
        <v>2015</v>
      </c>
      <c r="C3240" s="32"/>
      <c r="D3240" s="32"/>
      <c r="E3240" s="32"/>
      <c r="F3240" s="32"/>
      <c r="G3240" s="32"/>
      <c r="H3240" s="32"/>
      <c r="I3240" s="32"/>
      <c r="J3240" s="32"/>
      <c r="K3240" s="32"/>
      <c r="L3240" s="33"/>
      <c r="M3240" s="33"/>
      <c r="N3240" s="33"/>
      <c r="O3240" s="33"/>
      <c r="P3240" s="33"/>
      <c r="Q3240" s="33"/>
      <c r="R3240" s="33"/>
      <c r="S3240" s="33"/>
    </row>
    <row r="3241" spans="1:19">
      <c r="B3241" s="5">
        <v>2014</v>
      </c>
      <c r="C3241" s="32"/>
      <c r="D3241" s="32"/>
      <c r="E3241" s="32"/>
      <c r="F3241" s="32"/>
      <c r="G3241" s="32"/>
      <c r="H3241" s="32"/>
      <c r="I3241" s="32"/>
      <c r="J3241" s="32"/>
      <c r="K3241" s="33"/>
      <c r="L3241" s="33"/>
      <c r="M3241" s="33"/>
      <c r="N3241" s="33"/>
      <c r="O3241" s="33"/>
      <c r="P3241" s="33"/>
      <c r="Q3241" s="33"/>
      <c r="R3241" s="33"/>
      <c r="S3241" s="33"/>
    </row>
    <row r="3242" spans="1:19">
      <c r="B3242" s="5">
        <v>2013</v>
      </c>
      <c r="C3242" s="32"/>
      <c r="D3242" s="32"/>
      <c r="E3242" s="32"/>
      <c r="F3242" s="32"/>
      <c r="G3242" s="32"/>
      <c r="H3242" s="32"/>
      <c r="I3242" s="32"/>
      <c r="J3242" s="33"/>
      <c r="K3242" s="33"/>
      <c r="L3242" s="33"/>
      <c r="M3242" s="33"/>
      <c r="N3242" s="33"/>
      <c r="O3242" s="33"/>
      <c r="P3242" s="33"/>
      <c r="Q3242" s="33"/>
      <c r="R3242" s="33"/>
      <c r="S3242" s="33"/>
    </row>
    <row r="3243" spans="1:19">
      <c r="B3243" s="5">
        <v>2012</v>
      </c>
      <c r="C3243" s="107"/>
      <c r="D3243" s="32"/>
      <c r="E3243" s="32"/>
      <c r="F3243" s="32"/>
      <c r="G3243" s="32"/>
      <c r="H3243" s="32"/>
      <c r="I3243" s="33">
        <v>0</v>
      </c>
      <c r="J3243" s="33">
        <v>0</v>
      </c>
      <c r="K3243" s="33">
        <v>0</v>
      </c>
      <c r="L3243" s="33"/>
      <c r="M3243" s="33"/>
      <c r="N3243" s="33"/>
      <c r="O3243" s="33"/>
      <c r="P3243" s="33"/>
      <c r="Q3243" s="33"/>
      <c r="R3243" s="33"/>
      <c r="S3243" s="33"/>
    </row>
    <row r="3244" spans="1:19">
      <c r="B3244" s="5">
        <v>2011</v>
      </c>
      <c r="C3244" s="107"/>
      <c r="D3244" s="32"/>
      <c r="E3244" s="32"/>
      <c r="F3244" s="32"/>
      <c r="G3244" s="32"/>
      <c r="H3244" s="33">
        <v>0</v>
      </c>
      <c r="I3244" s="33">
        <v>0</v>
      </c>
      <c r="J3244" s="33">
        <v>0</v>
      </c>
      <c r="K3244" s="33">
        <v>0</v>
      </c>
      <c r="L3244" s="33"/>
      <c r="M3244" s="33"/>
      <c r="N3244" s="33"/>
      <c r="O3244" s="33"/>
      <c r="P3244" s="33"/>
      <c r="Q3244" s="33"/>
      <c r="R3244" s="33"/>
      <c r="S3244" s="33"/>
    </row>
    <row r="3245" spans="1:19">
      <c r="B3245" s="5">
        <v>2010</v>
      </c>
      <c r="C3245" s="107"/>
      <c r="D3245" s="32"/>
      <c r="E3245" s="32"/>
      <c r="F3245" s="32"/>
      <c r="G3245" s="33">
        <v>10565</v>
      </c>
      <c r="H3245" s="33">
        <v>10565</v>
      </c>
      <c r="I3245" s="33">
        <v>10565</v>
      </c>
      <c r="J3245" s="33">
        <v>10565</v>
      </c>
      <c r="K3245" s="33">
        <v>10565</v>
      </c>
      <c r="L3245" s="33"/>
      <c r="M3245" s="33"/>
      <c r="N3245" s="33"/>
      <c r="O3245" s="33"/>
      <c r="P3245" s="33"/>
      <c r="Q3245" s="33"/>
      <c r="R3245" s="33"/>
      <c r="S3245" s="33"/>
    </row>
    <row r="3246" spans="1:19">
      <c r="B3246" s="5">
        <v>2009</v>
      </c>
      <c r="C3246" s="107"/>
      <c r="D3246" s="32"/>
      <c r="E3246" s="32"/>
      <c r="F3246" s="33">
        <v>23351</v>
      </c>
      <c r="G3246" s="33">
        <v>23351</v>
      </c>
      <c r="H3246" s="33">
        <v>23351</v>
      </c>
      <c r="I3246" s="33">
        <v>23351</v>
      </c>
      <c r="J3246" s="33">
        <v>23351</v>
      </c>
      <c r="K3246" s="33">
        <v>23351</v>
      </c>
      <c r="L3246" s="33"/>
      <c r="M3246" s="33"/>
      <c r="N3246" s="33"/>
      <c r="O3246" s="33"/>
      <c r="P3246" s="33"/>
      <c r="Q3246" s="33"/>
      <c r="R3246" s="33"/>
      <c r="S3246" s="33"/>
    </row>
    <row r="3247" spans="1:19">
      <c r="B3247" s="5">
        <v>2008</v>
      </c>
      <c r="C3247" s="107"/>
      <c r="D3247" s="32"/>
      <c r="E3247" s="33">
        <v>0</v>
      </c>
      <c r="F3247" s="33">
        <v>0</v>
      </c>
      <c r="G3247" s="33">
        <v>0</v>
      </c>
      <c r="H3247" s="33">
        <v>0</v>
      </c>
      <c r="I3247" s="33">
        <v>0</v>
      </c>
      <c r="J3247" s="33">
        <v>0</v>
      </c>
      <c r="K3247" s="33">
        <v>0</v>
      </c>
      <c r="L3247" s="33"/>
      <c r="M3247" s="33"/>
      <c r="N3247" s="33"/>
      <c r="O3247" s="33"/>
      <c r="P3247" s="33"/>
      <c r="Q3247" s="33"/>
      <c r="R3247" s="33"/>
      <c r="S3247" s="33"/>
    </row>
    <row r="3248" spans="1:19">
      <c r="B3248" s="5">
        <v>2007</v>
      </c>
      <c r="C3248" s="107"/>
      <c r="D3248" s="33">
        <v>0</v>
      </c>
      <c r="E3248" s="33">
        <v>0</v>
      </c>
      <c r="F3248" s="33">
        <v>0</v>
      </c>
      <c r="G3248" s="33">
        <v>0</v>
      </c>
      <c r="H3248" s="33">
        <v>0</v>
      </c>
      <c r="I3248" s="33">
        <v>0</v>
      </c>
      <c r="J3248" s="33">
        <v>0</v>
      </c>
      <c r="K3248" s="33">
        <v>0</v>
      </c>
      <c r="L3248" s="33"/>
      <c r="M3248" s="33"/>
      <c r="N3248" s="33"/>
      <c r="O3248" s="33"/>
      <c r="P3248" s="33"/>
      <c r="Q3248" s="33"/>
      <c r="R3248" s="33"/>
      <c r="S3248" s="33"/>
    </row>
    <row r="3249" spans="2:19">
      <c r="B3249" s="5">
        <v>2006</v>
      </c>
      <c r="C3249" s="106">
        <v>0</v>
      </c>
      <c r="D3249" s="33">
        <v>0</v>
      </c>
      <c r="E3249" s="33">
        <v>0</v>
      </c>
      <c r="F3249" s="33">
        <v>0</v>
      </c>
      <c r="G3249" s="33">
        <v>0</v>
      </c>
      <c r="H3249" s="33">
        <v>0</v>
      </c>
      <c r="I3249" s="33">
        <v>0</v>
      </c>
      <c r="J3249" s="33">
        <v>0</v>
      </c>
      <c r="K3249" s="33">
        <v>0</v>
      </c>
      <c r="L3249" s="33"/>
      <c r="M3249" s="33"/>
      <c r="N3249" s="33"/>
      <c r="O3249" s="33"/>
      <c r="P3249" s="33"/>
      <c r="Q3249" s="33"/>
      <c r="R3249" s="33"/>
      <c r="S3249" s="33"/>
    </row>
    <row r="3250" spans="2:19">
      <c r="B3250" s="5">
        <v>2005</v>
      </c>
      <c r="C3250" s="106">
        <v>8492</v>
      </c>
      <c r="D3250" s="33">
        <v>8492</v>
      </c>
      <c r="E3250" s="33">
        <v>8492</v>
      </c>
      <c r="F3250" s="33">
        <v>8492</v>
      </c>
      <c r="G3250" s="33">
        <v>8492</v>
      </c>
      <c r="H3250" s="33">
        <v>8492</v>
      </c>
      <c r="I3250" s="33">
        <v>8492</v>
      </c>
      <c r="J3250" s="33">
        <v>8492</v>
      </c>
      <c r="K3250" s="33">
        <v>8492</v>
      </c>
      <c r="L3250" s="33"/>
      <c r="M3250" s="33"/>
      <c r="N3250" s="33"/>
      <c r="O3250" s="33"/>
      <c r="P3250" s="33"/>
      <c r="Q3250" s="33"/>
      <c r="R3250" s="33"/>
      <c r="S3250" s="33"/>
    </row>
    <row r="3251" spans="2:19">
      <c r="B3251" s="5">
        <v>2004</v>
      </c>
      <c r="C3251" s="106">
        <v>0</v>
      </c>
      <c r="D3251" s="33">
        <v>0</v>
      </c>
      <c r="E3251" s="33">
        <v>0</v>
      </c>
      <c r="F3251" s="33">
        <v>0</v>
      </c>
      <c r="G3251" s="33">
        <v>0</v>
      </c>
      <c r="H3251" s="33">
        <v>0</v>
      </c>
      <c r="I3251" s="33">
        <v>0</v>
      </c>
      <c r="J3251" s="33">
        <v>0</v>
      </c>
      <c r="K3251" s="33">
        <v>0</v>
      </c>
      <c r="L3251" s="33"/>
      <c r="M3251" s="33"/>
      <c r="N3251" s="33"/>
      <c r="O3251" s="33"/>
      <c r="P3251" s="33"/>
      <c r="Q3251" s="33"/>
      <c r="R3251" s="33"/>
      <c r="S3251" s="33"/>
    </row>
    <row r="3252" spans="2:19">
      <c r="B3252" s="5">
        <v>2003</v>
      </c>
      <c r="C3252" s="106">
        <v>0</v>
      </c>
      <c r="D3252" s="33">
        <v>0</v>
      </c>
      <c r="E3252" s="33">
        <v>0</v>
      </c>
      <c r="F3252" s="33">
        <v>0</v>
      </c>
      <c r="G3252" s="33">
        <v>0</v>
      </c>
      <c r="H3252" s="33">
        <v>0</v>
      </c>
      <c r="I3252" s="33">
        <v>0</v>
      </c>
      <c r="J3252" s="33">
        <v>0</v>
      </c>
      <c r="K3252" s="33">
        <v>0</v>
      </c>
      <c r="L3252" s="33"/>
      <c r="M3252" s="33"/>
      <c r="N3252" s="33"/>
      <c r="O3252" s="33"/>
      <c r="P3252" s="33"/>
      <c r="Q3252" s="33"/>
      <c r="R3252" s="33"/>
      <c r="S3252" s="33"/>
    </row>
    <row r="3253" spans="2:19">
      <c r="B3253" s="5">
        <v>2002</v>
      </c>
      <c r="C3253" s="106">
        <v>0</v>
      </c>
      <c r="D3253" s="33">
        <v>0</v>
      </c>
      <c r="E3253" s="33">
        <v>0</v>
      </c>
      <c r="F3253" s="33">
        <v>0</v>
      </c>
      <c r="G3253" s="33">
        <v>0</v>
      </c>
      <c r="H3253" s="33">
        <v>0</v>
      </c>
      <c r="I3253" s="33">
        <v>0</v>
      </c>
      <c r="J3253" s="33">
        <v>0</v>
      </c>
      <c r="K3253" s="33">
        <v>0</v>
      </c>
      <c r="L3253" s="33"/>
      <c r="M3253" s="33"/>
      <c r="N3253" s="33"/>
      <c r="O3253" s="33"/>
      <c r="P3253" s="33"/>
      <c r="Q3253" s="33"/>
      <c r="R3253" s="33"/>
      <c r="S3253" s="33"/>
    </row>
    <row r="3254" spans="2:19">
      <c r="B3254" s="5">
        <v>2001</v>
      </c>
      <c r="C3254" s="106">
        <v>6300</v>
      </c>
      <c r="D3254" s="33">
        <v>6300</v>
      </c>
      <c r="E3254" s="33">
        <v>6300</v>
      </c>
      <c r="F3254" s="33">
        <v>6300</v>
      </c>
      <c r="G3254" s="33">
        <v>6300</v>
      </c>
      <c r="H3254" s="33">
        <v>6300</v>
      </c>
      <c r="I3254" s="33">
        <v>6300</v>
      </c>
      <c r="J3254" s="33">
        <v>6300</v>
      </c>
      <c r="K3254" s="33">
        <v>6300</v>
      </c>
      <c r="L3254" s="33"/>
      <c r="M3254" s="33"/>
      <c r="N3254" s="33"/>
      <c r="O3254" s="33"/>
      <c r="P3254" s="33"/>
      <c r="Q3254" s="33"/>
      <c r="R3254" s="33"/>
      <c r="S3254" s="33"/>
    </row>
    <row r="3255" spans="2:19">
      <c r="B3255" s="5">
        <v>2000</v>
      </c>
      <c r="C3255" s="106">
        <v>19160</v>
      </c>
      <c r="D3255" s="33">
        <v>19160</v>
      </c>
      <c r="E3255" s="33">
        <v>19160</v>
      </c>
      <c r="F3255" s="33">
        <v>19160</v>
      </c>
      <c r="G3255" s="33">
        <v>19160</v>
      </c>
      <c r="H3255" s="33">
        <v>19160</v>
      </c>
      <c r="I3255" s="33">
        <v>19160</v>
      </c>
      <c r="J3255" s="33">
        <v>19160</v>
      </c>
      <c r="K3255" s="33">
        <v>19160</v>
      </c>
      <c r="L3255" s="33"/>
      <c r="M3255" s="33"/>
      <c r="N3255" s="33"/>
      <c r="O3255" s="33"/>
      <c r="P3255" s="33"/>
      <c r="Q3255" s="33"/>
      <c r="R3255" s="33"/>
      <c r="S3255" s="33"/>
    </row>
    <row r="3256" spans="2:19">
      <c r="B3256" s="5">
        <v>1999</v>
      </c>
      <c r="C3256" s="106">
        <v>66001</v>
      </c>
      <c r="D3256" s="33">
        <v>66001</v>
      </c>
      <c r="E3256" s="33">
        <v>66001</v>
      </c>
      <c r="F3256" s="33">
        <v>66001</v>
      </c>
      <c r="G3256" s="33">
        <v>66001</v>
      </c>
      <c r="H3256" s="33">
        <v>66001</v>
      </c>
      <c r="I3256" s="33">
        <v>66001</v>
      </c>
      <c r="J3256" s="33">
        <v>66001</v>
      </c>
      <c r="K3256" s="33">
        <v>66001</v>
      </c>
      <c r="L3256" s="33"/>
      <c r="M3256" s="33"/>
      <c r="N3256" s="33"/>
      <c r="O3256" s="33"/>
      <c r="P3256" s="33"/>
      <c r="Q3256" s="33"/>
      <c r="R3256" s="33"/>
      <c r="S3256" s="33"/>
    </row>
    <row r="3257" spans="2:19">
      <c r="B3257" s="5">
        <v>1998</v>
      </c>
      <c r="C3257" s="106">
        <v>77332</v>
      </c>
      <c r="D3257" s="33">
        <v>77332</v>
      </c>
      <c r="E3257" s="33">
        <v>77332</v>
      </c>
      <c r="F3257" s="33">
        <v>77332</v>
      </c>
      <c r="G3257" s="33">
        <v>77332</v>
      </c>
      <c r="H3257" s="33">
        <v>77332</v>
      </c>
      <c r="I3257" s="33">
        <v>77332</v>
      </c>
      <c r="J3257" s="33">
        <v>77332</v>
      </c>
      <c r="K3257" s="33">
        <v>77332</v>
      </c>
      <c r="L3257" s="33"/>
      <c r="M3257" s="33"/>
      <c r="N3257" s="33"/>
      <c r="O3257" s="33"/>
      <c r="P3257" s="33"/>
      <c r="Q3257" s="33"/>
      <c r="R3257" s="33"/>
      <c r="S3257" s="33"/>
    </row>
    <row r="3258" spans="2:19">
      <c r="B3258" s="5">
        <v>1997</v>
      </c>
      <c r="C3258" s="106">
        <v>45822</v>
      </c>
      <c r="D3258" s="33">
        <v>45822</v>
      </c>
      <c r="E3258" s="33">
        <v>45822</v>
      </c>
      <c r="F3258" s="33">
        <v>45822</v>
      </c>
      <c r="G3258" s="33">
        <v>45822</v>
      </c>
      <c r="H3258" s="33">
        <v>45822</v>
      </c>
      <c r="I3258" s="33">
        <v>45822</v>
      </c>
      <c r="J3258" s="33">
        <v>45822</v>
      </c>
      <c r="K3258" s="33">
        <v>45822</v>
      </c>
      <c r="L3258" s="33"/>
      <c r="M3258" s="33"/>
      <c r="N3258" s="33"/>
      <c r="O3258" s="33"/>
      <c r="P3258" s="33"/>
      <c r="Q3258" s="33"/>
      <c r="R3258" s="33"/>
      <c r="S3258" s="33"/>
    </row>
    <row r="3259" spans="2:19">
      <c r="B3259" s="5">
        <v>1996</v>
      </c>
      <c r="C3259" s="106">
        <v>40801</v>
      </c>
      <c r="D3259" s="33">
        <v>40801</v>
      </c>
      <c r="E3259" s="33">
        <v>40801</v>
      </c>
      <c r="F3259" s="33">
        <v>40801</v>
      </c>
      <c r="G3259" s="33">
        <v>40801</v>
      </c>
      <c r="H3259" s="33">
        <v>40801</v>
      </c>
      <c r="I3259" s="33">
        <v>40801</v>
      </c>
      <c r="J3259" s="33">
        <v>40801</v>
      </c>
      <c r="K3259" s="33">
        <v>40801</v>
      </c>
      <c r="L3259" s="33"/>
      <c r="M3259" s="33"/>
      <c r="N3259" s="33"/>
      <c r="O3259" s="33"/>
      <c r="P3259" s="33"/>
      <c r="Q3259" s="33"/>
      <c r="R3259" s="33"/>
      <c r="S3259" s="33"/>
    </row>
    <row r="3260" spans="2:19">
      <c r="B3260" s="5">
        <v>1995</v>
      </c>
      <c r="C3260" s="106">
        <v>72979</v>
      </c>
      <c r="D3260" s="33">
        <v>72979</v>
      </c>
      <c r="E3260" s="33">
        <v>72979</v>
      </c>
      <c r="F3260" s="33">
        <v>72979</v>
      </c>
      <c r="G3260" s="33">
        <v>72979</v>
      </c>
      <c r="H3260" s="33">
        <v>72979</v>
      </c>
      <c r="I3260" s="33">
        <v>72979</v>
      </c>
      <c r="J3260" s="33">
        <v>72979</v>
      </c>
      <c r="K3260" s="33">
        <v>72979</v>
      </c>
      <c r="L3260" s="33"/>
      <c r="M3260" s="33"/>
      <c r="N3260" s="33"/>
      <c r="O3260" s="33"/>
      <c r="P3260" s="33"/>
      <c r="Q3260" s="33"/>
      <c r="R3260" s="33"/>
      <c r="S3260" s="33"/>
    </row>
    <row r="3261" spans="2:19">
      <c r="B3261" s="5">
        <v>1994</v>
      </c>
      <c r="C3261" s="106">
        <v>24727</v>
      </c>
      <c r="D3261" s="33">
        <v>24727</v>
      </c>
      <c r="E3261" s="33">
        <v>24727</v>
      </c>
      <c r="F3261" s="33">
        <v>24727</v>
      </c>
      <c r="G3261" s="33">
        <v>24727</v>
      </c>
      <c r="H3261" s="33">
        <v>24727</v>
      </c>
      <c r="I3261" s="33">
        <v>24727</v>
      </c>
      <c r="J3261" s="33">
        <v>24727</v>
      </c>
      <c r="K3261" s="33">
        <v>24727</v>
      </c>
      <c r="L3261" s="33"/>
      <c r="M3261" s="33"/>
      <c r="N3261" s="33"/>
      <c r="O3261" s="33"/>
      <c r="P3261" s="33"/>
      <c r="Q3261" s="33"/>
      <c r="R3261" s="33"/>
      <c r="S3261" s="33"/>
    </row>
    <row r="3262" spans="2:19">
      <c r="B3262" s="5">
        <v>1993</v>
      </c>
      <c r="C3262" s="106">
        <v>120408</v>
      </c>
      <c r="D3262" s="33">
        <v>120408</v>
      </c>
      <c r="E3262" s="33">
        <v>120408</v>
      </c>
      <c r="F3262" s="33">
        <v>120408</v>
      </c>
      <c r="G3262" s="33">
        <v>120408</v>
      </c>
      <c r="H3262" s="33">
        <v>120408</v>
      </c>
      <c r="I3262" s="33">
        <v>120408</v>
      </c>
      <c r="J3262" s="33">
        <v>120408</v>
      </c>
      <c r="K3262" s="33">
        <v>120408</v>
      </c>
      <c r="L3262" s="33"/>
      <c r="M3262" s="33"/>
      <c r="N3262" s="33"/>
      <c r="O3262" s="33"/>
      <c r="P3262" s="33"/>
      <c r="Q3262" s="33"/>
      <c r="R3262" s="33"/>
      <c r="S3262" s="33"/>
    </row>
    <row r="3263" spans="2:19">
      <c r="B3263" s="5">
        <v>1992</v>
      </c>
      <c r="C3263" s="106">
        <v>7655</v>
      </c>
      <c r="D3263" s="33">
        <v>7655</v>
      </c>
      <c r="E3263" s="33">
        <v>7655</v>
      </c>
      <c r="F3263" s="33">
        <v>7655</v>
      </c>
      <c r="G3263" s="33">
        <v>7655</v>
      </c>
      <c r="H3263" s="33">
        <v>7655</v>
      </c>
      <c r="I3263" s="33">
        <v>7655</v>
      </c>
      <c r="J3263" s="33">
        <v>7655</v>
      </c>
      <c r="K3263" s="33">
        <v>7655</v>
      </c>
      <c r="L3263" s="33"/>
      <c r="M3263" s="33"/>
      <c r="N3263" s="33"/>
      <c r="O3263" s="33"/>
      <c r="P3263" s="33"/>
      <c r="Q3263" s="33"/>
      <c r="R3263" s="33"/>
      <c r="S3263" s="33"/>
    </row>
    <row r="3264" spans="2:19">
      <c r="B3264" s="5">
        <v>1991</v>
      </c>
      <c r="C3264" s="106">
        <v>33335</v>
      </c>
      <c r="D3264" s="33">
        <v>33335</v>
      </c>
      <c r="E3264" s="33">
        <v>33335</v>
      </c>
      <c r="F3264" s="33">
        <v>33335</v>
      </c>
      <c r="G3264" s="33">
        <v>33335</v>
      </c>
      <c r="H3264" s="33">
        <v>33335</v>
      </c>
      <c r="I3264" s="33">
        <v>33335</v>
      </c>
      <c r="J3264" s="33">
        <v>33335</v>
      </c>
      <c r="K3264" s="33">
        <v>33335</v>
      </c>
      <c r="L3264" s="33"/>
      <c r="M3264" s="33"/>
      <c r="N3264" s="33"/>
      <c r="O3264" s="33"/>
      <c r="P3264" s="33"/>
      <c r="Q3264" s="33"/>
      <c r="R3264" s="33"/>
      <c r="S3264" s="33"/>
    </row>
    <row r="3265" spans="2:19">
      <c r="B3265" s="5">
        <v>1990</v>
      </c>
      <c r="C3265" s="106">
        <v>27091</v>
      </c>
      <c r="D3265" s="33">
        <v>27091</v>
      </c>
      <c r="E3265" s="33">
        <v>27091</v>
      </c>
      <c r="F3265" s="33">
        <v>27091</v>
      </c>
      <c r="G3265" s="33">
        <v>27091</v>
      </c>
      <c r="H3265" s="33">
        <v>27091</v>
      </c>
      <c r="I3265" s="33">
        <v>27091</v>
      </c>
      <c r="J3265" s="33">
        <v>27091</v>
      </c>
      <c r="K3265" s="33">
        <v>27091</v>
      </c>
      <c r="L3265" s="33"/>
      <c r="M3265" s="33"/>
      <c r="N3265" s="33"/>
      <c r="O3265" s="33"/>
      <c r="P3265" s="33"/>
      <c r="Q3265" s="33"/>
      <c r="R3265" s="33"/>
      <c r="S3265" s="33"/>
    </row>
    <row r="3266" spans="2:19">
      <c r="B3266" s="5">
        <v>1989</v>
      </c>
      <c r="C3266" s="106">
        <v>222897</v>
      </c>
      <c r="D3266" s="33">
        <v>222897</v>
      </c>
      <c r="E3266" s="33">
        <v>222897</v>
      </c>
      <c r="F3266" s="33">
        <v>222897</v>
      </c>
      <c r="G3266" s="33">
        <v>222897</v>
      </c>
      <c r="H3266" s="33">
        <v>222897</v>
      </c>
      <c r="I3266" s="33">
        <v>222897</v>
      </c>
      <c r="J3266" s="33">
        <v>222897</v>
      </c>
      <c r="K3266" s="33">
        <v>222897</v>
      </c>
      <c r="L3266" s="33"/>
      <c r="M3266" s="33"/>
      <c r="N3266" s="33"/>
      <c r="O3266" s="33"/>
      <c r="P3266" s="33"/>
      <c r="Q3266" s="33"/>
      <c r="R3266" s="33"/>
      <c r="S3266" s="33"/>
    </row>
    <row r="3267" spans="2:19">
      <c r="B3267" s="5">
        <v>1988</v>
      </c>
      <c r="C3267" s="106">
        <v>6066</v>
      </c>
      <c r="D3267" s="33">
        <v>6066</v>
      </c>
      <c r="E3267" s="33">
        <v>6066</v>
      </c>
      <c r="F3267" s="33">
        <v>6066</v>
      </c>
      <c r="G3267" s="33">
        <v>6066</v>
      </c>
      <c r="H3267" s="33">
        <v>6066</v>
      </c>
      <c r="I3267" s="33">
        <v>6066</v>
      </c>
      <c r="J3267" s="33">
        <v>6066</v>
      </c>
      <c r="K3267" s="33">
        <v>6066</v>
      </c>
      <c r="L3267" s="33"/>
      <c r="M3267" s="33"/>
      <c r="N3267" s="33"/>
      <c r="O3267" s="33"/>
      <c r="P3267" s="33"/>
      <c r="Q3267" s="33"/>
      <c r="R3267" s="33"/>
      <c r="S3267" s="33"/>
    </row>
    <row r="3268" spans="2:19">
      <c r="B3268" s="5">
        <v>1987</v>
      </c>
      <c r="C3268" s="106">
        <v>45556</v>
      </c>
      <c r="D3268" s="33">
        <v>45556</v>
      </c>
      <c r="E3268" s="33">
        <v>45556</v>
      </c>
      <c r="F3268" s="33">
        <v>45556</v>
      </c>
      <c r="G3268" s="33">
        <v>45556</v>
      </c>
      <c r="H3268" s="33">
        <v>45556</v>
      </c>
      <c r="I3268" s="33">
        <v>45556</v>
      </c>
      <c r="J3268" s="33">
        <v>45556</v>
      </c>
      <c r="K3268" s="33">
        <v>45556</v>
      </c>
      <c r="L3268" s="33"/>
      <c r="M3268" s="33"/>
      <c r="N3268" s="33"/>
      <c r="O3268" s="33"/>
      <c r="P3268" s="33"/>
      <c r="Q3268" s="33"/>
      <c r="R3268" s="33"/>
      <c r="S3268" s="33"/>
    </row>
    <row r="3269" spans="2:19">
      <c r="B3269" s="5">
        <v>1986</v>
      </c>
      <c r="C3269" s="33"/>
      <c r="D3269" s="33"/>
      <c r="E3269" s="33"/>
      <c r="F3269" s="33"/>
      <c r="G3269" s="33"/>
      <c r="H3269" s="33"/>
      <c r="I3269" s="33"/>
      <c r="J3269" s="33"/>
      <c r="K3269" s="33"/>
      <c r="L3269" s="33"/>
      <c r="M3269" s="33"/>
      <c r="N3269" s="33"/>
      <c r="O3269" s="33"/>
      <c r="P3269" s="33"/>
      <c r="Q3269" s="33"/>
      <c r="R3269" s="33"/>
      <c r="S3269" s="33"/>
    </row>
    <row r="3270" spans="2:19">
      <c r="B3270" s="5">
        <v>1985</v>
      </c>
      <c r="C3270" s="33"/>
      <c r="D3270" s="33"/>
      <c r="E3270" s="33"/>
      <c r="F3270" s="33"/>
      <c r="G3270" s="33"/>
      <c r="H3270" s="33"/>
      <c r="I3270" s="33"/>
      <c r="J3270" s="33"/>
      <c r="K3270" s="33"/>
      <c r="L3270" s="33"/>
      <c r="M3270" s="33"/>
      <c r="N3270" s="33"/>
      <c r="O3270" s="33"/>
      <c r="P3270" s="33"/>
      <c r="Q3270" s="33"/>
      <c r="R3270" s="33"/>
      <c r="S3270" s="33"/>
    </row>
    <row r="3271" spans="2:19">
      <c r="B3271" s="5">
        <v>1984</v>
      </c>
      <c r="C3271" s="33"/>
      <c r="D3271" s="33"/>
      <c r="E3271" s="33"/>
      <c r="F3271" s="33"/>
      <c r="G3271" s="33"/>
      <c r="H3271" s="33"/>
      <c r="I3271" s="33"/>
      <c r="J3271" s="33"/>
      <c r="K3271" s="33"/>
      <c r="L3271" s="33"/>
      <c r="M3271" s="33"/>
      <c r="N3271" s="33"/>
      <c r="O3271" s="33"/>
      <c r="P3271" s="33"/>
      <c r="Q3271" s="33"/>
      <c r="R3271" s="33"/>
      <c r="S3271" s="33"/>
    </row>
    <row r="3272" spans="2:19">
      <c r="B3272" s="5">
        <v>1983</v>
      </c>
      <c r="C3272" s="33"/>
      <c r="D3272" s="33"/>
      <c r="E3272" s="33"/>
      <c r="F3272" s="33"/>
      <c r="G3272" s="33"/>
      <c r="H3272" s="33"/>
      <c r="I3272" s="33"/>
      <c r="J3272" s="33"/>
      <c r="K3272" s="33"/>
      <c r="L3272" s="33"/>
      <c r="M3272" s="33"/>
      <c r="N3272" s="33"/>
      <c r="O3272" s="33"/>
      <c r="P3272" s="33"/>
      <c r="Q3272" s="33"/>
      <c r="R3272" s="33"/>
      <c r="S3272" s="33"/>
    </row>
    <row r="3273" spans="2:19">
      <c r="B3273" s="5">
        <v>1982</v>
      </c>
      <c r="C3273" s="33"/>
      <c r="D3273" s="33"/>
      <c r="E3273" s="33"/>
      <c r="F3273" s="33"/>
      <c r="G3273" s="33"/>
      <c r="H3273" s="33"/>
      <c r="I3273" s="33"/>
      <c r="J3273" s="33"/>
      <c r="K3273" s="33"/>
      <c r="L3273" s="33"/>
      <c r="M3273" s="33"/>
      <c r="N3273" s="33"/>
      <c r="O3273" s="33"/>
      <c r="P3273" s="33"/>
      <c r="Q3273" s="33"/>
      <c r="R3273" s="33"/>
      <c r="S3273" s="33"/>
    </row>
    <row r="3274" spans="2:19">
      <c r="B3274" s="5">
        <v>1981</v>
      </c>
      <c r="C3274" s="33"/>
      <c r="D3274" s="33"/>
      <c r="E3274" s="33"/>
      <c r="F3274" s="33"/>
      <c r="G3274" s="33"/>
      <c r="H3274" s="33"/>
      <c r="I3274" s="33"/>
      <c r="J3274" s="33"/>
      <c r="K3274" s="33"/>
      <c r="L3274" s="33"/>
      <c r="M3274" s="33"/>
      <c r="N3274" s="33"/>
      <c r="O3274" s="33"/>
      <c r="P3274" s="33"/>
      <c r="Q3274" s="33"/>
      <c r="R3274" s="33"/>
      <c r="S3274" s="33"/>
    </row>
    <row r="3275" spans="2:19">
      <c r="B3275" s="5">
        <v>1980</v>
      </c>
      <c r="C3275" s="33"/>
      <c r="D3275" s="33"/>
      <c r="E3275" s="33"/>
      <c r="F3275" s="33"/>
      <c r="G3275" s="33"/>
      <c r="H3275" s="33"/>
      <c r="I3275" s="33"/>
      <c r="J3275" s="33"/>
      <c r="K3275" s="33"/>
      <c r="L3275" s="33"/>
      <c r="M3275" s="33"/>
      <c r="N3275" s="33"/>
      <c r="O3275" s="33"/>
      <c r="P3275" s="33"/>
      <c r="Q3275" s="33"/>
      <c r="R3275" s="33"/>
      <c r="S3275" s="33"/>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138</v>
      </c>
      <c r="B3326" s="6" t="s">
        <v>10</v>
      </c>
      <c r="C3326" s="10">
        <f>SUM(C3249:C3325)</f>
        <v>824622</v>
      </c>
      <c r="D3326" s="10">
        <f>SUM(D3248:D3325)</f>
        <v>824622</v>
      </c>
      <c r="E3326" s="10">
        <f>SUM(E3247:E3325)</f>
        <v>824622</v>
      </c>
      <c r="F3326" s="10">
        <f>SUM(F3246:F3325)</f>
        <v>847973</v>
      </c>
      <c r="G3326" s="10">
        <f>SUM(G3245:G3325)</f>
        <v>858538</v>
      </c>
      <c r="H3326" s="10">
        <f>SUM(H3239:H3325)</f>
        <v>858538</v>
      </c>
      <c r="I3326" s="10">
        <f>SUM(I3239:I3325)</f>
        <v>858538</v>
      </c>
      <c r="J3326" s="10">
        <f t="shared" ref="J3326" si="65">SUM(J3239:J3325)</f>
        <v>858538</v>
      </c>
      <c r="K3326" s="10">
        <f>SUM(K3239:K3325)</f>
        <v>858538</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v>1442</v>
      </c>
      <c r="J3338" s="33">
        <v>1442</v>
      </c>
      <c r="K3338" s="33">
        <v>1442</v>
      </c>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1442</v>
      </c>
      <c r="J3421" s="10">
        <f t="shared" ref="J3421" si="67">SUM(J3334:J3420)</f>
        <v>1442</v>
      </c>
      <c r="K3421" s="10">
        <f>SUM(K3334:K3420)</f>
        <v>1442</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861A84C84EF0549819BFA662AE472F2" ma:contentTypeVersion="13" ma:contentTypeDescription="Ein neues Dokument erstellen." ma:contentTypeScope="" ma:versionID="a2b0af9d076e4c81dd1e7723c1713f24">
  <xsd:schema xmlns:xsd="http://www.w3.org/2001/XMLSchema" xmlns:xs="http://www.w3.org/2001/XMLSchema" xmlns:p="http://schemas.microsoft.com/office/2006/metadata/properties" xmlns:ns2="ab9bf365-d57d-40b6-b0eb-5d08c70f6a7d" xmlns:ns3="93c822ce-ea71-48e3-8609-0b1995f03fa0" targetNamespace="http://schemas.microsoft.com/office/2006/metadata/properties" ma:root="true" ma:fieldsID="c35cd96992253a47347401f8242a4580" ns2:_="" ns3:_="">
    <xsd:import namespace="ab9bf365-d57d-40b6-b0eb-5d08c70f6a7d"/>
    <xsd:import namespace="93c822ce-ea71-48e3-8609-0b1995f03fa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9bf365-d57d-40b6-b0eb-5d08c70f6a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c822ce-ea71-48e3-8609-0b1995f03fa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16e2035c-fb4c-4ea0-a0aa-6ebc3ea42dfa}" ma:internalName="TaxCatchAll" ma:showField="CatchAllData" ma:web="93c822ce-ea71-48e3-8609-0b1995f03fa0">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c822ce-ea71-48e3-8609-0b1995f03fa0" xsi:nil="true"/>
    <lcf76f155ced4ddcb4097134ff3c332f xmlns="ab9bf365-d57d-40b6-b0eb-5d08c70f6a7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AD78790-28FD-467E-A07B-CBECDA54EFAA}">
  <ds:schemaRefs>
    <ds:schemaRef ds:uri="http://schemas.microsoft.com/sharepoint/v3/contenttype/forms"/>
  </ds:schemaRefs>
</ds:datastoreItem>
</file>

<file path=customXml/itemProps2.xml><?xml version="1.0" encoding="utf-8"?>
<ds:datastoreItem xmlns:ds="http://schemas.openxmlformats.org/officeDocument/2006/customXml" ds:itemID="{B5CC5F0C-9072-49D0-A555-FEB110B7AB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9bf365-d57d-40b6-b0eb-5d08c70f6a7d"/>
    <ds:schemaRef ds:uri="93c822ce-ea71-48e3-8609-0b1995f03f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276C391-BD44-40B3-98DC-2BC866EC1480}">
  <ds:schemaRefs>
    <ds:schemaRef ds:uri="http://schemas.microsoft.com/office/2006/metadata/properties"/>
    <ds:schemaRef ds:uri="ab9bf365-d57d-40b6-b0eb-5d08c70f6a7d"/>
    <ds:schemaRef ds:uri="http://purl.org/dc/terms/"/>
    <ds:schemaRef ds:uri="http://schemas.microsoft.com/office/infopath/2007/PartnerControls"/>
    <ds:schemaRef ds:uri="http://www.w3.org/XML/1998/namespace"/>
    <ds:schemaRef ds:uri="http://schemas.openxmlformats.org/package/2006/metadata/core-properties"/>
    <ds:schemaRef ds:uri="http://schemas.microsoft.com/office/2006/documentManagement/types"/>
    <ds:schemaRef ds:uri="93c822ce-ea71-48e3-8609-0b1995f03fa0"/>
    <ds:schemaRef ds:uri="http://purl.org/dc/dcmitype/"/>
    <ds:schemaRef ds:uri="http://purl.org/dc/elements/1.1/"/>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0x010100B861A84C84EF0549819BFA662AE472F2</vt:lpwstr>
  </property>
  <property fmtid="{D5CDD505-2E9C-101B-9397-08002B2CF9AE}" pid="3" name="MediaServiceImageTags">
    <vt:lpwstr/>
  </property>
</Properties>
</file>